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6612"/>
  </bookViews>
  <sheets>
    <sheet name="Mitoribosome" sheetId="1" r:id="rId1"/>
    <sheet name="small" sheetId="2" r:id="rId2"/>
    <sheet name="large" sheetId="3" r:id="rId3"/>
    <sheet name="general info" sheetId="4" r:id="rId4"/>
  </sheets>
  <definedNames>
    <definedName name="_xlnm._FilterDatabase" localSheetId="2" hidden="1">large!$F$1:$F$48</definedName>
    <definedName name="_xlnm._FilterDatabase" localSheetId="1" hidden="1">small!$F$1:$F$36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3"/>
  <c r="F9" s="1"/>
  <c r="F4" i="2"/>
  <c r="F6"/>
  <c r="F19"/>
  <c r="F9"/>
  <c r="F13"/>
  <c r="F23"/>
  <c r="F26"/>
  <c r="F33"/>
  <c r="F18"/>
  <c r="E36"/>
  <c r="F3" s="1"/>
  <c r="C3" i="4"/>
  <c r="B3"/>
  <c r="D82" i="1"/>
  <c r="D47" i="3"/>
  <c r="D39"/>
  <c r="D46"/>
  <c r="D45"/>
  <c r="D43"/>
  <c r="D40"/>
  <c r="D44"/>
  <c r="D32"/>
  <c r="D41"/>
  <c r="D42"/>
  <c r="D34"/>
  <c r="D38"/>
  <c r="D30"/>
  <c r="D37"/>
  <c r="D33"/>
  <c r="D27"/>
  <c r="D13"/>
  <c r="D35"/>
  <c r="D36"/>
  <c r="D22"/>
  <c r="D14"/>
  <c r="D29"/>
  <c r="D11"/>
  <c r="D24"/>
  <c r="D25"/>
  <c r="D17"/>
  <c r="D26"/>
  <c r="D21"/>
  <c r="D31"/>
  <c r="D19"/>
  <c r="D23"/>
  <c r="D18"/>
  <c r="D28"/>
  <c r="D20"/>
  <c r="D12"/>
  <c r="D8"/>
  <c r="D16"/>
  <c r="D15"/>
  <c r="D7"/>
  <c r="D4"/>
  <c r="D10"/>
  <c r="D5"/>
  <c r="D3"/>
  <c r="D6"/>
  <c r="D9"/>
  <c r="D2"/>
  <c r="D48" s="1"/>
  <c r="D18" i="2"/>
  <c r="D32"/>
  <c r="D35"/>
  <c r="D34"/>
  <c r="D33"/>
  <c r="D31"/>
  <c r="D30"/>
  <c r="D21"/>
  <c r="D26"/>
  <c r="D29"/>
  <c r="D27"/>
  <c r="D25"/>
  <c r="D23"/>
  <c r="D24"/>
  <c r="D28"/>
  <c r="D22"/>
  <c r="D13"/>
  <c r="D20"/>
  <c r="D15"/>
  <c r="D10"/>
  <c r="D9"/>
  <c r="D11"/>
  <c r="D7"/>
  <c r="D14"/>
  <c r="D19"/>
  <c r="D17"/>
  <c r="D16"/>
  <c r="D8"/>
  <c r="D6"/>
  <c r="D12"/>
  <c r="D5"/>
  <c r="D3"/>
  <c r="D4"/>
  <c r="D2"/>
  <c r="D36" s="1"/>
  <c r="D81" i="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F23" i="3" l="1"/>
  <c r="F40"/>
  <c r="F37"/>
  <c r="F29"/>
  <c r="F19"/>
  <c r="F15"/>
  <c r="F2"/>
  <c r="F32"/>
  <c r="F27"/>
  <c r="F24"/>
  <c r="F18"/>
  <c r="F4"/>
  <c r="F47"/>
  <c r="F41"/>
  <c r="F13"/>
  <c r="F25"/>
  <c r="F28"/>
  <c r="F10"/>
  <c r="F11"/>
  <c r="F39"/>
  <c r="F42"/>
  <c r="F35"/>
  <c r="F17"/>
  <c r="F20"/>
  <c r="F5"/>
  <c r="F33"/>
  <c r="F46"/>
  <c r="F34"/>
  <c r="F36"/>
  <c r="F26"/>
  <c r="F12"/>
  <c r="F3"/>
  <c r="F44"/>
  <c r="F45"/>
  <c r="F38"/>
  <c r="F22"/>
  <c r="F21"/>
  <c r="F8"/>
  <c r="F6"/>
  <c r="F7"/>
  <c r="F43"/>
  <c r="F30"/>
  <c r="F14"/>
  <c r="F31"/>
  <c r="F16"/>
  <c r="F32" i="2"/>
  <c r="F29"/>
  <c r="F20"/>
  <c r="F17"/>
  <c r="F35"/>
  <c r="F27"/>
  <c r="F15"/>
  <c r="F16"/>
  <c r="F34"/>
  <c r="F25"/>
  <c r="F10"/>
  <c r="F8"/>
  <c r="F31"/>
  <c r="F24"/>
  <c r="F11"/>
  <c r="F12"/>
  <c r="F30"/>
  <c r="F28"/>
  <c r="F7"/>
  <c r="F5"/>
  <c r="F2"/>
  <c r="F21"/>
  <c r="F22"/>
  <c r="F14"/>
</calcChain>
</file>

<file path=xl/sharedStrings.xml><?xml version="1.0" encoding="utf-8"?>
<sst xmlns="http://schemas.openxmlformats.org/spreadsheetml/2006/main" count="998" uniqueCount="334">
  <si>
    <t>LFQ intensity MRP20_1</t>
  </si>
  <si>
    <t>LFQ intensity MRP20_2</t>
  </si>
  <si>
    <t>LFQ intensity MRP20_3</t>
  </si>
  <si>
    <t>Median</t>
  </si>
  <si>
    <t>T: Protein IDs</t>
  </si>
  <si>
    <t>Gene Names</t>
  </si>
  <si>
    <t>Gene Ontology (cellular component)</t>
  </si>
  <si>
    <t>Subcellular location [CC]</t>
  </si>
  <si>
    <t>Gene Ontology (GO)</t>
  </si>
  <si>
    <t>Protein names</t>
  </si>
  <si>
    <t>YGL068W</t>
  </si>
  <si>
    <t>MNP1</t>
  </si>
  <si>
    <t>mitochondrial inner membrane [GO:0005743]; mitochondrial large ribosomal subunit [GO:0005762]; mitochondrial nucleoid [GO:0042645]; mitochondrion [GO:0005739]</t>
  </si>
  <si>
    <t>SUBCELLULAR LOCATION: Mitochondrion {ECO:0000269|PubMed:14562095, ECO:0000269|PubMed:14576278, ECO:0000269|PubMed:15221522, ECO:0000269|PubMed:19756047}.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</si>
  <si>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mitochondrial nucleoid [GO:0042645]; mitochondrion [GO:0005739]; mRNA binding [GO:0003729]; structural constituent of ribosome [GO:0003735]; mitochondrial translation [GO:0032543]; translation [GO:0006412]</t>
  </si>
  <si>
    <t>54S ribosomal protein L12, mitochondrial (Mitochondrial large ribosomal subunit protein bL12m) (Mitochondrial-nucleoid protein 1)</t>
  </si>
  <si>
    <t>YEL050C</t>
  </si>
  <si>
    <t>RML2</t>
  </si>
  <si>
    <t>mitochondrial inner membrane [GO:0005743]; mitochondrial large ribosomal subunit [GO:0005762]; mitochondrion [GO:0005739]</t>
  </si>
  <si>
    <t>SUBCELLULAR LOCATION: Mitochondrion {ECO:0000269|PubMed:24675956}.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</si>
  <si>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mitochondrion [GO:0005739]; RNA binding [GO:0003723]; structural constituent of ribosome [GO:0003735]; transferase activity [GO:0016740]; mitochondrial translation [GO:0032543]</t>
  </si>
  <si>
    <t>54S ribosomal protein RML2, mitochondrial (L2) (Mitochondrial large ribosomal subunit protein uL2m)</t>
  </si>
  <si>
    <t>YDR322W</t>
  </si>
  <si>
    <t>MRPL35</t>
  </si>
  <si>
    <t>SUBCELLULAR LOCATION: Mitochondrion {ECO:0000269|PubMed:14562095,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</si>
  <si>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mitochondrion [GO:0005739]; structural constituent of ribosome [GO:0003735]; mitochondrial translation [GO:0032543]</t>
  </si>
  <si>
    <t>54S ribosomal protein L35, mitochondrial (Mitochondrial large ribosomal subunit protein mL38) (YmL35)</t>
  </si>
  <si>
    <t>YMR024W</t>
  </si>
  <si>
    <t>MRPL3</t>
  </si>
  <si>
    <t>mitochondrial inner membrane [GO:0005743]; mitochondrial large ribosomal subunit [GO:0005762]; mitochondrion [GO:0005739]; double-stranded RNA binding [GO:0003725]; ribonuclease III activity [GO:0004525]; structural constituent of ribosome [GO:0003735]; mitochondrial translation [GO:0032543]; mitochondrial translational elongation [GO:0070125]; rRNA processing [GO:0006364]</t>
  </si>
  <si>
    <t>54S ribosomal protein L3, mitochondrial (Mitochondrial large ribosomal subunit protein mL44) (YmL3)</t>
  </si>
  <si>
    <t>YML025C</t>
  </si>
  <si>
    <t>YML6</t>
  </si>
  <si>
    <t>54S ribosomal protein YmL6, mitochondrial (Mitochondrial large ribosomal subunit protein uL4m)</t>
  </si>
  <si>
    <t>YCR046C</t>
  </si>
  <si>
    <t>IMG1</t>
  </si>
  <si>
    <t>54S ribosomal protein IMG1, mitochondrial (Integrity of mitochondrial genome protein 1) (Mitochondrial large ribosomal subunit protein bL19m) (PetCR46)</t>
  </si>
  <si>
    <t>YNL005C</t>
  </si>
  <si>
    <t>MRP7</t>
  </si>
  <si>
    <t>54S ribosomal protein L2, mitochondrial (Mitochondrial large ribosomal subunit protein bL27m) (YMR6) (YmL2)</t>
  </si>
  <si>
    <t>YLR439W</t>
  </si>
  <si>
    <t>MRPL4</t>
  </si>
  <si>
    <t>54S ribosomal protein L4, mitochondrial (Mitochondrial large ribosomal subunit protein uL29m) (YmL4)</t>
  </si>
  <si>
    <t>YLR312W-A</t>
  </si>
  <si>
    <t>MRPL15</t>
  </si>
  <si>
    <t>mitochondrial inner membrane [GO:0005743]; mitochondrial large ribosomal subunit [GO:0005762]; mitochondrion [GO:0005739]; ribonuclease III activity [GO:0004525]; structural constituent of ribosome [GO:0003735]; mitochondrial translation [GO:0032543]; RNA processing [GO:0006396]</t>
  </si>
  <si>
    <t>54S ribosomal protein L15, mitochondrial (Mitochondrial large ribosomal subunit protein mL57) (YmL15)</t>
  </si>
  <si>
    <t>YPL173W</t>
  </si>
  <si>
    <t>MRPL40</t>
  </si>
  <si>
    <t>SUBCELLULAR LOCATION: Mitochondrion {ECO:0000269|PubMed:14576278}.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</si>
  <si>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mitochondrion [GO:0005739]; structural constituent of ribosome [GO:0003735]; mitochondrial translation [GO:0032543]; translation [GO:0006412]</t>
  </si>
  <si>
    <t>54S ribosomal protein L40, mitochondrial (Mitochondrial large ribosomal subunit protein uL24m) (YmL40)</t>
  </si>
  <si>
    <t>YNL177C</t>
  </si>
  <si>
    <t>MRPL22</t>
  </si>
  <si>
    <t>mitochondrial inner membrane [GO:0005743]; mitochondrial large ribosomal subunit [GO:0005762]; mitochondrion [GO:0005739]; structural constituent of ribosome [GO:0003735]; mitochondrial translation [GO:0032543]; ribosome assembly [GO:0042255]</t>
  </si>
  <si>
    <t>54S ribosomal protein L22, mitochondrial (Mitochondrial large ribosomal subunit protein uL22m)</t>
  </si>
  <si>
    <t>YDR237W</t>
  </si>
  <si>
    <t>MRPL7</t>
  </si>
  <si>
    <t>cytosolic large ribosomal subunit [GO:0022625]; mitochondrial inner membrane [GO:0005743]; mitochondrial large ribosomal subunit [GO:0005762]; mitochondrion [GO:0005739]</t>
  </si>
  <si>
    <t>cytosolic large ribosomal subunit [GO:0022625]; mitochondrial inner membrane [GO:0005743]; mitochondrial large ribosomal subunit [GO:0005762]; mitochondrion [GO:0005739]; RNA binding [GO:0003723]; structural constituent of ribosome [GO:0003735]; mitochondrial translation [GO:0032543]</t>
  </si>
  <si>
    <t>54S ribosomal protein L7, mitochondrial (Mitochondrial large ribosomal subunit protein uL5m) (YmL5) (YmL7)</t>
  </si>
  <si>
    <t>YNL185C</t>
  </si>
  <si>
    <t>MRPL19</t>
  </si>
  <si>
    <t>mitochondrial inner membrane [GO:0005743]; mitochondrial large ribosomal subunit [GO:0005762]; mitochondrion [GO:0005739]; large ribosomal subunit rRNA binding [GO:0070180]; structural constituent of ribosome [GO:0003735]; mitochondrial translation [GO:0032543]; translation [GO:0006412]</t>
  </si>
  <si>
    <t>54S ribosomal protein L19, mitochondrial (Mitochondrial large ribosomal subunit protein uL11m) (YmL19)</t>
  </si>
  <si>
    <t>YKR006C</t>
  </si>
  <si>
    <t>MRPL13</t>
  </si>
  <si>
    <t>54S ribosomal protein L13, mitochondrial (Mitochondrial large ribosomal subunit protein mL50) (YmL13)</t>
  </si>
  <si>
    <t>YDR116C</t>
  </si>
  <si>
    <t>MRPL1</t>
  </si>
  <si>
    <t>mitochondrial inner membrane [GO:0005743]; mitochondrial large ribosomal subunit [GO:0005762]; mitochondrion [GO:0005739]; RNA binding [GO:0003723]; structural constituent of ribosome [GO:0003735]; mitochondrial translation [GO:0032543]</t>
  </si>
  <si>
    <t>54S ribosomal protein L1, mitochondrial (Mitochondrial large ribosomal subunit protein uL1m)</t>
  </si>
  <si>
    <t>YJL063C</t>
  </si>
  <si>
    <t>MRPL8</t>
  </si>
  <si>
    <t>54S ribosomal protein L8, mitochondrial (Mitochondrial large ribosomal subunit protein bL17m) (YmL8)</t>
  </si>
  <si>
    <t>YNL284C</t>
  </si>
  <si>
    <t>MRPL10</t>
  </si>
  <si>
    <t>54S ribosomal protein L10, mitochondrial (Mitochondrial large ribosomal subunit protein uL15m) (YmL10/YmL18)</t>
  </si>
  <si>
    <t>YHR147C</t>
  </si>
  <si>
    <t>MRPL6</t>
  </si>
  <si>
    <t>mitochondrial inner membrane [GO:0005743]; mitochondrial large ribosomal subunit [GO:0005762]; mitochondrion [GO:0005739]; rRNA binding [GO:0019843]; structural constituent of ribosome [GO:0003735]; mitochondrial translation [GO:0032543]</t>
  </si>
  <si>
    <t>54S ribosomal protein L6, mitochondrial (Mitochondrial large ribosomal subunit protein uL6m) (YmL16)</t>
  </si>
  <si>
    <t>YDR405W</t>
  </si>
  <si>
    <t>MRP20</t>
  </si>
  <si>
    <t>54S ribosomal protein L41, mitochondrial (Mitochondrial large ribosomal subunit protein uL23m) (YmL41)</t>
  </si>
  <si>
    <t>YDL202W</t>
  </si>
  <si>
    <t>MRPL11</t>
  </si>
  <si>
    <t>SUBCELLULAR LOCATION: Mitochondrion {ECO:0000269|PubMed:14562095, ECO:0000269|PubMed:14576278, ECO:0000269|PubMed:9162110}.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</si>
  <si>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54S ribosomal protein L11, mitochondrial (Mitochondrial large ribosomal subunit protein uL10m) (YmL11)</t>
  </si>
  <si>
    <t>YNR022C</t>
  </si>
  <si>
    <t>MRPL50</t>
  </si>
  <si>
    <t>SUBCELLULAR LOCATION: Mitochondrion {ECO:0000269|PubMed:14562095, ECO:0000269|PubMed:16823961}.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</si>
  <si>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54S ribosomal protein L50, mitochondrial (Mitochondrial large ribosomal subunit protein bL9m)</t>
  </si>
  <si>
    <t>YGR076C</t>
  </si>
  <si>
    <t>MRPL25</t>
  </si>
  <si>
    <t>54S ribosomal protein L25, mitochondrial (Mitochondrial large ribosomal subunit protein mL59) (YmL25)</t>
  </si>
  <si>
    <t>YBL038W</t>
  </si>
  <si>
    <t>MRPL16</t>
  </si>
  <si>
    <t>54S ribosomal protein L16, mitochondrial (Mitochondrial large ribosomal subunit protein uL16m) (YmL47)</t>
  </si>
  <si>
    <t>YOR150W</t>
  </si>
  <si>
    <t>MRPL23</t>
  </si>
  <si>
    <t>mitochondrial inner membrane [GO:0005743]; mitochondrial large ribosomal subunit [GO:0005762]; mitochondrion [GO:0005739]; ribosome [GO:0005840]</t>
  </si>
  <si>
    <t>mitochondrial inner membrane [GO:0005743]; mitochondrial large ribosomal subunit [GO:0005762]; mitochondrion [GO:0005739]; ribosome [GO:0005840]; mRNA binding [GO:0003729]; structural constituent of ribosome [GO:0003735]; mitochondrial translation [GO:0032543]; negative regulation of translation [GO:0017148]</t>
  </si>
  <si>
    <t>54S ribosomal protein L23, mitochondrial (Mitochondrial large ribosomal subunit protein uL13m) (YmL23)</t>
  </si>
  <si>
    <t>YMR193W</t>
  </si>
  <si>
    <t>MRPL24</t>
  </si>
  <si>
    <t>54S ribosomal protein L24, mitochondrial (Mitochondrial large ribosomal subunit protein bL28m) (YmL14/YmL24)</t>
  </si>
  <si>
    <t>YNL252C</t>
  </si>
  <si>
    <t>MRPL17</t>
  </si>
  <si>
    <t>54S ribosomal protein L17, mitochondrial (Mitochondrial large ribosomal subunit protein mL46) (YmL17/YmL30)</t>
  </si>
  <si>
    <t>YDR296W</t>
  </si>
  <si>
    <t>MHR1</t>
  </si>
  <si>
    <t>mitochondrial inner membrane [GO:0005743]; mitochondrial large ribosomal subunit [GO:0005762]; mitochondrion [GO:0005739]; nucleus [GO:0005634]</t>
  </si>
  <si>
    <t>SUBCELLULAR LOCATION: Nucleus {ECO:0000269|PubMed:12034822}. Mitochondrion {ECO:0000269|PubMed:12034822, ECO:0000269|PubMed:12198175, ECO:0000269|PubMed:14562095,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</si>
  <si>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mitochondrion [GO:0005739]; nucleus [GO:0005634]; DNA binding [GO:0003677]; DNA strand exchange activity [GO:0000150]; single-stranded DNA binding [GO:0003697]; structural constituent of ribosome [GO:0003735]; cellular response to oxidative stress [GO:0034599]; DNA recombination [GO:0006310]; mitochondrial genome maintenance [GO:0000002]; mitochondrial translation [GO:0032543]; positive regulation of mitochondrial DNA replication [GO:0090297]; regulation of DNA-templated transcription [GO:0006355]</t>
  </si>
  <si>
    <t>Mitochondrial homologous recombination protein 1 (Cross-linked transcription component 1) (Mitochondrial large ribosomal subunit protein mL67)</t>
  </si>
  <si>
    <t>YDR462W</t>
  </si>
  <si>
    <t>MRPL28</t>
  </si>
  <si>
    <t>54S ribosomal protein L28, mitochondrial (Mitochondrial large ribosomal subunit protein mL40) (YmL28)</t>
  </si>
  <si>
    <t>YBR122C</t>
  </si>
  <si>
    <t>MRPL36</t>
  </si>
  <si>
    <t>54S ribosomal protein L36, mitochondrial (Mitochondrial large ribosomal subunit protein bL31m) (YmL36)</t>
  </si>
  <si>
    <t>YCR071C</t>
  </si>
  <si>
    <t>IMG2</t>
  </si>
  <si>
    <t>54S ribosomal protein IMG2, mitochondrial (Integrity of mitochondrial genome protein 2) (Mitochondrial large ribosomal subunit protein mL49)</t>
  </si>
  <si>
    <t>YKL170W</t>
  </si>
  <si>
    <t>MRPL38</t>
  </si>
  <si>
    <t>mitochondrial inner membrane [GO:0005743]; mitochondrial large ribosomal subunit [GO:0005762]; mitochondrion [GO:0005739]; large ribosomal subunit rRNA binding [GO:0070180]; structural constituent of ribosome [GO:0003735]; mitochondrial translation [GO:0032543]</t>
  </si>
  <si>
    <t>54S ribosomal protein L38, mitochondrial (Mitochondrial large ribosomal subunit protein uL14m) (YmL38) [Cleaved into: 54S ribosomal protein L34, mitochondrial (YmL34)]</t>
  </si>
  <si>
    <t>YKR085C</t>
  </si>
  <si>
    <t>MRPL20</t>
  </si>
  <si>
    <t>54S ribosomal protein L20, mitochondrial (Mitochondrial large ribosomal subunit protein mL58) (YmL20)</t>
  </si>
  <si>
    <t>YDR115W</t>
  </si>
  <si>
    <t>cytoplasm [GO:0005737]; mitochondrial inner membrane [GO:0005743]; mitochondrial large ribosomal subunit [GO:0005762]; mitochondrion [GO:0005739]; nucleus [GO:0005634]</t>
  </si>
  <si>
    <t>SUBCELLULAR LOCATION: Mitochondrion {ECO:0000269|PubMed:14562095}.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</si>
  <si>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cytoplasm [GO:0005737]; mitochondrial inner membrane [GO:0005743]; mitochondrial large ribosomal subunit [GO:0005762]; mitochondrion [GO:0005739]; nucleus [GO:0005634]; structural constituent of ribosome [GO:0003735]; mitochondrial translation [GO:0032543]</t>
  </si>
  <si>
    <t>54S ribosomal protein L34, mitochondrial (L34mt) (Mitochondrial large ribosomal subunit protein bL34m)</t>
  </si>
  <si>
    <t>YMR286W</t>
  </si>
  <si>
    <t>MRPL33</t>
  </si>
  <si>
    <t>54S ribosomal protein L33, mitochondrial (Mitochondrial large ribosomal subunit protein uL30m) (YmL33)</t>
  </si>
  <si>
    <t>YJL096W</t>
  </si>
  <si>
    <t>MRPL49</t>
  </si>
  <si>
    <t>54S ribosomal protein L49, mitochondrial (Mitochondrial large ribosomal subunit protein bL21m) (YmL49)</t>
  </si>
  <si>
    <t>YKL167C</t>
  </si>
  <si>
    <t>MRP49</t>
  </si>
  <si>
    <t>54S ribosomal protein MRP49, mitochondrial (Mitochondrial large ribosomal subunit protein mL61)</t>
  </si>
  <si>
    <t>YBR282W</t>
  </si>
  <si>
    <t>MRPL27</t>
  </si>
  <si>
    <t>54S ribosomal protein L27, mitochondrial (Mitochondrial large ribosomal subunit protein mL41) (YmL27)</t>
  </si>
  <si>
    <t>YGR220C</t>
  </si>
  <si>
    <t>MRPL9</t>
  </si>
  <si>
    <t>54S ribosomal protein L9, mitochondrial (Mitochondrial large ribosomal subunit protein uL3m) (YmL9)</t>
  </si>
  <si>
    <t>YML009C</t>
  </si>
  <si>
    <t>MRPL39</t>
  </si>
  <si>
    <t>54S ribosomal protein L39, mitochondrial (Mitochondrial large ribosomal subunit protein bL33m) (YmL39)</t>
  </si>
  <si>
    <t>YMR225C</t>
  </si>
  <si>
    <t>MRPL44</t>
  </si>
  <si>
    <t>54S ribosomal protein L44, mitochondrial (Mitochondrial large ribosomal subunit protein mL53) (YmL44)</t>
  </si>
  <si>
    <t>YPR100W</t>
  </si>
  <si>
    <t>MRPL51</t>
  </si>
  <si>
    <t>SUBCELLULAR LOCATION: Mitochondrion {ECO:0000269|PubMed:14562095, ECO:0000269|PubMed:14576278, ECO:0000269|PubMed:31374566}.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</si>
  <si>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mitochondrion [GO:0005739]; structural constituent of ribosome [GO:0003735]; cell redox homeostasis [GO:0045454]; mitochondrial genome maintenance [GO:0000002]; mitochondrial translation [GO:0032543]</t>
  </si>
  <si>
    <t>54S ribosomal protein L51, mitochondrial (Mitochondrial large ribosomal subunit protein mL43)</t>
  </si>
  <si>
    <t>YBR268W</t>
  </si>
  <si>
    <t>MRPL37</t>
  </si>
  <si>
    <t>mitochondrial inner membrane [GO:0005743]; mitochondrial large ribosomal subunit [GO:0005762]; mitochondrion [GO:0005739]; structural constituent of ribosome [GO:0003735]; mitochondrial translation [GO:0032543]; sporulation resulting in formation of a cellular spore [GO:0030435]</t>
  </si>
  <si>
    <t>54S ribosomal protein L37, mitochondrial (Mitochondrial large ribosomal subunit protein mL54) (YmL37)</t>
  </si>
  <si>
    <t>YCR003W</t>
  </si>
  <si>
    <t>MRPL32</t>
  </si>
  <si>
    <t>54S ribosomal protein L32, mitochondrial (Mitochondrial large ribosomal subunit protein bL32m) (YmL32)</t>
  </si>
  <si>
    <t>YGL064C</t>
  </si>
  <si>
    <t>MRH4</t>
  </si>
  <si>
    <t>mitochondrial matrix [GO:0005759]; mitochondrion [GO:0005739]; nucleolus [GO:0005730]</t>
  </si>
  <si>
    <t>SUBCELLULAR LOCATION: Mitochondrion {ECO:0000269|PubMed:12702275, ECO:0000269|PubMed:14562095, ECO:0000269|PubMed:14576278}.</t>
  </si>
  <si>
    <t>mitochondrial matrix [GO:0005759]; mitochondrion [GO:0005739]; nucleolus [GO:0005730]; ATP binding [GO:0005524]; ATP hydrolysis activity [GO:0016887]; mitochondrial ribosomal large subunit rRNA binding [GO:1990400]; RNA helicase activity [GO:0003724]; maturation of LSU-rRNA from tricistronic rRNA transcript (SSU-rRNA, 5.8S rRNA, LSU-rRNA) [GO:0000463]; mitochondrial large ribosomal subunit assembly [GO:1902775]; RNA metabolic process [GO:0016070]</t>
  </si>
  <si>
    <t>ATP-dependent RNA helicase MRH4, mitochondrial (EC 3.6.4.13) (Mitochondrial RNA helicase 4)</t>
  </si>
  <si>
    <t>YKL138C</t>
  </si>
  <si>
    <t>MRPL31</t>
  </si>
  <si>
    <t>54S ribosomal protein L31, mitochondrial (Mitochondrial large ribosomal subunit protein mL60) (YmL31)</t>
  </si>
  <si>
    <t>YPL183W-A</t>
  </si>
  <si>
    <t>RTC6</t>
  </si>
  <si>
    <t>mitochondrial inner membrane [GO:0005743]; mitochondrial large ribosomal subunit [GO:0005762]</t>
  </si>
  <si>
    <t>mitochondrial inner membrane [GO:0005743]; mitochondrial large ribosomal subunit [GO:0005762]; structural constituent of ribosome [GO:0003735]; mitochondrial translation [GO:0032543]; ribosome biogenesis [GO:0042254]</t>
  </si>
  <si>
    <t>54S ribosomal protein RTC6, mitochondrial (Mitochondrial large ribosomal subunit protein bL36m) (Restriction of telomere capping protein 6) (Translation associated element 4)</t>
  </si>
  <si>
    <t>YGR165W</t>
  </si>
  <si>
    <t>MRPS35</t>
  </si>
  <si>
    <t>mitochondrial inner membrane [GO:0005743]; mitochondrial small ribosomal subunit [GO:0005763]; mitochondrion [GO:0005739]</t>
  </si>
  <si>
    <t>mitochondrial inner membrane [GO:0005743]; mitochondrial small ribosomal subunit [GO:0005763]; mitochondrion [GO:0005739]; structural constituent of ribosome [GO:0003735]; mitochondrial translation [GO:0032543]</t>
  </si>
  <si>
    <t>37S ribosomal protein S35, mitochondrial (Mitochondrial small ribosomal subunit protein mS45)</t>
  </si>
  <si>
    <t>YNL137C</t>
  </si>
  <si>
    <t>NAM9</t>
  </si>
  <si>
    <t>SUBCELLULAR LOCATION: Mitochondrion {ECO:0000269|PubMed:10529174, ECO:0000269|PubMed:14562095,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</si>
  <si>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rRNA binding [GO:0019843]; structural constituent of ribosome [GO:0003735]; mitochondrial translation [GO:0032543]; ribosomal small subunit biogenesis [GO:0042274]</t>
  </si>
  <si>
    <t>37S ribosomal protein NAM9, mitochondrial (Mitochondrial small ribosomal subunit protein uS4m) (Nuclear accommodation of mitochondria protein 9)</t>
  </si>
  <si>
    <t>YDR494W</t>
  </si>
  <si>
    <t>RSM28</t>
  </si>
  <si>
    <t>SUBCELLULAR LOCATION: Mitochondrion {ECO:0000269|PubMed:15701796, ECO:0000269|PubMed:16823961}.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</si>
  <si>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structural constituent of ribosome [GO:0003735]; mitochondrial translation [GO:0032543]; mitochondrial translational initiation [GO:0070124]</t>
  </si>
  <si>
    <t>37S ribosomal protein RSM28, mitochondrial (Mitochondrial small ribosomal subunit protein mS46)</t>
  </si>
  <si>
    <t>YGL129C</t>
  </si>
  <si>
    <t>RSM23</t>
  </si>
  <si>
    <t>SUBCELLULAR LOCATION: Mitochondrion {ECO:0000269|PubMed:11278769, ECO:0000269|PubMed:14562095,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</si>
  <si>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GTP binding [GO:0005525]; structural constituent of ribosome [GO:0003735]; mitochondrial translation [GO:0032543]</t>
  </si>
  <si>
    <t>37S ribosomal protein S23, mitochondrial (DAP-3) (Mitochondrial small ribosomal subunit protein mS29)</t>
  </si>
  <si>
    <t>YJR113C</t>
  </si>
  <si>
    <t>RSM7</t>
  </si>
  <si>
    <t>mitochondrial inner membrane [GO:0005743]; mitochondrial small ribosomal subunit [GO:0005763]; mitochondrion [GO:0005739]; ribosome [GO:0005840]</t>
  </si>
  <si>
    <t>mitochondrial inner membrane [GO:0005743]; mitochondrial small ribosomal subunit [GO:0005763]; mitochondrion [GO:0005739]; ribosome [GO:0005840]; mRNA binding [GO:0003729]; rRNA binding [GO:0019843]; structural constituent of ribosome [GO:0003735]; mitochondrial translation [GO:0032543]; ribosomal small subunit assembly [GO:0000028]; translation [GO:0006412]</t>
  </si>
  <si>
    <t>37S ribosomal protein S7, mitochondrial (Mitochondrial small ribosomal subunit protein uS7m)</t>
  </si>
  <si>
    <t>Q0140</t>
  </si>
  <si>
    <t>VAR1</t>
  </si>
  <si>
    <t>mitochondrial inner membrane [GO:0005743]; mitochondrial ribosome [GO:0005761]; mitochondrial small ribosomal subunit [GO:0005763]; mitochondrion [GO:0005739]</t>
  </si>
  <si>
    <t>mitochondrial inner membrane [GO:0005743]; mitochondrial ribosome [GO:0005761]; mitochondrial small ribosomal subunit [GO:0005763]; mitochondrion [GO:0005739]; structural constituent of ribosome [GO:0003735]; mitochondrial translation [GO:0032543]</t>
  </si>
  <si>
    <t>Ribosomal protein VAR1, mitochondrial (Mitochondrial small ribosomal subunit protein uS3m)</t>
  </si>
  <si>
    <t>YDR347W</t>
  </si>
  <si>
    <t>MRP1</t>
  </si>
  <si>
    <t>SUBCELLULAR LOCATION: Mitochondrion {ECO:0000269|PubMed:14562095, ECO:0000269|PubMed:14576278, ECO:0000269|PubMed:2185247}.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</si>
  <si>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metal ion binding [GO:0046872]; structural constituent of ribosome [GO:0003735]; superoxide dismutase activity [GO:0004784]; mitochondrial translation [GO:0032543]</t>
  </si>
  <si>
    <t>37S ribosomal protein MRP1, mitochondrial (Mitochondrial small ribosomal subunit protein mS43)</t>
  </si>
  <si>
    <t>YDR337W</t>
  </si>
  <si>
    <t>MRPS28</t>
  </si>
  <si>
    <t>mitochondrial inner membrane [GO:0005743]; mitochondrial small ribosomal subunit [GO:0005763]; mitochondrion [GO:0005739]; rRNA binding [GO:0019843]; structural constituent of ribosome [GO:0003735]; mitochondrial translation [GO:0032543]</t>
  </si>
  <si>
    <t>37S ribosomal protein S28, mitochondrial (Mitochondrial small ribosomal subunit protein uS15m)</t>
  </si>
  <si>
    <t>YHL004W</t>
  </si>
  <si>
    <t>MRP4</t>
  </si>
  <si>
    <t>37S ribosomal protein MRP4, mitochondrial (Mitochondrial small ribosomal subunit protein uS2m)</t>
  </si>
  <si>
    <t>YBR251W</t>
  </si>
  <si>
    <t>MRPS5</t>
  </si>
  <si>
    <t>mitochondrial inner membrane [GO:0005743]; mitochondrial small ribosomal subunit [GO:0005763]; mitochondrion [GO:0005739]; RNA binding [GO:0003723]; structural constituent of ribosome [GO:0003735]; mitochondrial translation [GO:0032543]; translation [GO:0006412]</t>
  </si>
  <si>
    <t>37S ribosomal protein S5, mitochondrial (Mitochondrial small ribosomal subunit protein uS5m)</t>
  </si>
  <si>
    <t>YGR084C</t>
  </si>
  <si>
    <t>MRP13</t>
  </si>
  <si>
    <t>37S ribosomal protein MRP13, mitochondrial (Mitochondrial small ribosomal subunit protein mS44) (YmS-A)</t>
  </si>
  <si>
    <t>YMR188C</t>
  </si>
  <si>
    <t>MRPS17</t>
  </si>
  <si>
    <t>SUBCELLULAR LOCATION: Mitochondrion {ECO:0000269|PubMed:14562095, ECO:0000269|PubMed:14576278, ECO:0000269|PubMed:15543521}.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</si>
  <si>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rRNA binding [GO:0019843]; structural constituent of ribosome [GO:0003735]; mitochondrial translation [GO:0032543]; sporulation resulting in formation of a cellular spore [GO:0030435]</t>
  </si>
  <si>
    <t>37S ribosomal protein S17, mitochondrial (Mitochondrial small ribosomal subunit protein uS17m)</t>
  </si>
  <si>
    <t>YOR158W</t>
  </si>
  <si>
    <t>PET123</t>
  </si>
  <si>
    <t>SUBCELLULAR LOCATION: Mitochondrion {ECO:0000269|PubMed:14562095, ECO:0000269|PubMed:14576278, ECO:0000269|PubMed:2167435}.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</si>
  <si>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37S ribosomal protein PET123, mitochondrial (Mitochondrial small ribosomal subunit protein mS26)</t>
  </si>
  <si>
    <t>YIL093C</t>
  </si>
  <si>
    <t>RSM25</t>
  </si>
  <si>
    <t>SUBCELLULAR LOCATION: Mitochondrion {ECO:0000269|PubMed:11278769, ECO:0000269|PubMed:14562095, ECO:0000269|PubMed:16823961}.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</si>
  <si>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37S ribosomal protein S25, mitochondrial (Mitochondrial small ribosomal subunit protein mS23)</t>
  </si>
  <si>
    <t>YPL118W</t>
  </si>
  <si>
    <t>MRP51</t>
  </si>
  <si>
    <t>SUBCELLULAR LOCATION: Mitochondrion {ECO:0000269|PubMed:14562095, ECO:0000269|PubMed:14576278, ECO:0000269|PubMed:9528754}.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</si>
  <si>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37S ribosomal protein MRP51, mitochondrial (Mitochondrial small ribosomal subunit protein bS1m)</t>
  </si>
  <si>
    <t>YDR175C</t>
  </si>
  <si>
    <t>RSM24</t>
  </si>
  <si>
    <t>37S ribosomal protein S24, mitochondrial (Mitochondrial ribosomal small subunit protein 24) (Mitochondrial small ribosomal subunit protein mS35)</t>
  </si>
  <si>
    <t>YDR036C</t>
  </si>
  <si>
    <t>EHD3</t>
  </si>
  <si>
    <t>mitochondrial inner membrane [GO:0005743]; mitochondrial small ribosomal subunit [GO:0005763]; mitochondrion [GO:0005739]; 3-hydroxyisobutyryl-CoA hydrolase activity [GO:0003860]; structural constituent of ribosome [GO:0003735]; mitochondrial translation [GO:0032543]; valine catabolic process [GO:0006574]</t>
  </si>
  <si>
    <t>3-hydroxyisobutyryl-CoA hydrolase, mitochondrial (EC 3.1.2.4) (3-hydroxyisobutyryl-coenzyme A hydrolase) (HIB-CoA hydrolase) (HIBYL-CoA-H) (Mitochondrial small ribosomal subunit protein mS47)</t>
  </si>
  <si>
    <t>YMR158W</t>
  </si>
  <si>
    <t>MRPS8</t>
  </si>
  <si>
    <t>37S ribosomal protein S8, mitochondrial (Mitochondrial small ribosomal subunit protein uS8m)</t>
  </si>
  <si>
    <t>YPL013C</t>
  </si>
  <si>
    <t>MRPS16</t>
  </si>
  <si>
    <t>37S ribosomal protein S16, mitochondrial (Mitochondrial small ribosomal subunit protein bS16m)</t>
  </si>
  <si>
    <t>YKL003C</t>
  </si>
  <si>
    <t>MRP17</t>
  </si>
  <si>
    <t>mitochondrial inner membrane [GO:0005743]; mitochondrial small ribosomal subunit [GO:0005763]; mitochondrion [GO:0005739]; small ribosomal subunit rRNA binding [GO:0070181]; structural constituent of ribosome [GO:0003735]; mitochondrial translation [GO:0032543]</t>
  </si>
  <si>
    <t>37S ribosomal protein MRP17, mitochondrial (Mitochondrial small ribosomal subunit protein bS6m) (YmS16)</t>
  </si>
  <si>
    <t>YBR146W</t>
  </si>
  <si>
    <t>MRPS9</t>
  </si>
  <si>
    <t>mitochondrial inner membrane [GO:0005743]; mitochondrial small ribosomal subunit [GO:0005763]; mitochondrion [GO:0005739]; RNA binding [GO:0003723]; structural constituent of ribosome [GO:0003735]; mitochondrial translation [GO:0032543]</t>
  </si>
  <si>
    <t>37S ribosomal protein S9, mitochondrial (Mitochondrial small ribosomal subunit protein uS9m)</t>
  </si>
  <si>
    <t>YNL306W</t>
  </si>
  <si>
    <t>MRPS18</t>
  </si>
  <si>
    <t>mitochondrial inner membrane [GO:0005743]; mitochondrial small ribosomal subunit [GO:0005763]; mitochondrion [GO:0005739]; mRNA 5'-UTR binding [GO:0048027]; small ribosomal subunit rRNA binding [GO:0070181]; structural constituent of ribosome [GO:0003735]; maturation of SSU-rRNA from tricistronic rRNA transcript (SSU-rRNA, 5.8S rRNA, LSU-rRNA) [GO:0000462]; mitochondrial translation [GO:0032543]; ribosomal small subunit assembly [GO:0000028]; translation [GO:0006412]</t>
  </si>
  <si>
    <t>37S ribosomal protein S18, mitochondrial (Mitochondrial small ribosomal subunit protein uS11m) (YmS18)</t>
  </si>
  <si>
    <t>YPR166C</t>
  </si>
  <si>
    <t>MRP2</t>
  </si>
  <si>
    <t>mitochondrial inner membrane [GO:0005743]; mitochondrial small ribosomal subunit [GO:0005763]; mitochondrion [GO:0005739]; structural constituent of ribosome [GO:0003735]; mitochondrial translation [GO:0032543]; translation [GO:0006412]</t>
  </si>
  <si>
    <t>37S ribosomal protein MRP2, mitochondrial (Mitochondrial small ribosomal subunit protein uS14m)</t>
  </si>
  <si>
    <t>YDR041W</t>
  </si>
  <si>
    <t>RSM10</t>
  </si>
  <si>
    <t>mitochondrial inner membrane [GO:0005743]; mitochondrial small ribosomal subunit [GO:0005763]; mitochondrion [GO:0005739]; small ribosomal subunit [GO:0015935]</t>
  </si>
  <si>
    <t>mitochondrial inner membrane [GO:0005743]; mitochondrial small ribosomal subunit [GO:0005763]; mitochondrion [GO:0005739]; small ribosomal subunit [GO:0015935]; structural constituent of ribosome [GO:0003735]; mitochondrial translation [GO:0032543]</t>
  </si>
  <si>
    <t>37S ribosomal protein S10, mitochondrial (Mitochondrial small ribosomal subunit protein uS10m)</t>
  </si>
  <si>
    <t>YBL090W</t>
  </si>
  <si>
    <t>MRP21</t>
  </si>
  <si>
    <t>37S ribosomal protein MRP21, mitochondrial (Mitochondrial small ribosomal subunit protein bS21m)</t>
  </si>
  <si>
    <t>YGR215W</t>
  </si>
  <si>
    <t>RSM27</t>
  </si>
  <si>
    <t>Mitochondrial 37S ribosomal protein S27 (Mitochondrial small ribosomal subunit protein mS33)</t>
  </si>
  <si>
    <t>YJR101W</t>
  </si>
  <si>
    <t>RSM26</t>
  </si>
  <si>
    <t>37S ribosomal protein S26, mitochondrial (Mitochondrial small ribosomal subunit protein mS42)</t>
  </si>
  <si>
    <t>YNR037C</t>
  </si>
  <si>
    <t>RSM19</t>
  </si>
  <si>
    <t>cytosolic small ribosomal subunit [GO:0022627]; mitochondrial inner membrane [GO:0005743]; mitochondrial small ribosomal subunit [GO:0005763]; mitochondrion [GO:0005739]</t>
  </si>
  <si>
    <t>SUBCELLULAR LOCATION: Mitochondrion {ECO:0000269|PubMed:11278769,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</si>
  <si>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cytosolic small ribosomal subunit [GO:0022627]; mitochondrial inner membrane [GO:0005743]; mitochondrial small ribosomal subunit [GO:0005763]; mitochondrion [GO:0005739]; RNA binding [GO:0003723]; structural constituent of ribosome [GO:0003735]; mitochondrial translation [GO:0032543]; ribosomal small subunit assembly [GO:0000028]</t>
  </si>
  <si>
    <t>37S ribosomal protein S19, mitochondrial (Mitochondrial small ribosomal subunit protein uS19m)</t>
  </si>
  <si>
    <t>YER050C</t>
  </si>
  <si>
    <t>RSM18</t>
  </si>
  <si>
    <t>mitochondrial inner membrane [GO:0005743]; mitochondrial small ribosomal subunit [GO:0005763]; mitochondrion [GO:0005739]; small ribosomal subunit rRNA binding [GO:0070181]; structural constituent of ribosome [GO:0003735]; mitochondrial translation [GO:0032543]; translation [GO:0006412]</t>
  </si>
  <si>
    <t>37S ribosomal protein RSM18, mitochondrial (Mitochondrial small ribosomal subunit protein bS18m)</t>
  </si>
  <si>
    <t>YDL045W-A</t>
  </si>
  <si>
    <t>MRP10</t>
  </si>
  <si>
    <t>mitochondrial inner membrane [GO:0005743]; mitochondrial small ribosomal subunit [GO:0005763]</t>
  </si>
  <si>
    <t>SUBCELLULAR LOCATION: Mitochondrion {ECO:0000269|PubMed:14562095}. Mitochondrion matrix {ECO:0000269|PubMed:24360785}.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</si>
  <si>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structural constituent of ribosome [GO:0003735]; mitochondrial translation [GO:0032543]</t>
  </si>
  <si>
    <t>37S ribosomal protein MRP10, mitochondrial (Mitochondrial small ribosomal subunit protein mS37) (YmS-T)</t>
  </si>
  <si>
    <t>YHR059W</t>
  </si>
  <si>
    <t>FYV4</t>
  </si>
  <si>
    <t>Protein FYV4, mitochondrial (Function required for yeast viability protein 4) (Mitochondrial small ribosomal subunit protein mS41)</t>
  </si>
  <si>
    <t>YKL155C</t>
  </si>
  <si>
    <t>RSM22</t>
  </si>
  <si>
    <t>mitochondrial small ribosomal subunit [GO:0005763]; mitochondrion [GO:0005739]</t>
  </si>
  <si>
    <t>SUBCELLULAR LOCATION: Mitochondrion {ECO:0000269|PubMed:11278769, ECO:0000269|PubMed:14562095, ECO:0000269|PubMed:16823961}.</t>
  </si>
  <si>
    <t>mitochondrial small ribosomal subunit [GO:0005763]; mitochondrion [GO:0005739]; methyltransferase activity [GO:0008168]; structural constituent of ribosome [GO:0003735]; methylation [GO:0032259]; mitochondrial translation [GO:0032543]</t>
  </si>
  <si>
    <t>Probable S-adenosyl-L-methionine-dependent RNA methyltransferase RSM22, mitochondrial (EC 2.1.1.-)</t>
  </si>
  <si>
    <t>YNL081C</t>
  </si>
  <si>
    <t>SWS2</t>
  </si>
  <si>
    <t>SUBCELLULAR LOCATION: Mitochondrion {ECO:0000269|PubMed:10649453, ECO:0000269|PubMed:14562095}.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</si>
  <si>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small ribosomal subunit [GO:0015935]; RNA binding [GO:0003723]; structural constituent of ribosome [GO:0003735]; mitochondrial translation [GO:0032543]</t>
  </si>
  <si>
    <t>37S ribosomal protein SWS2, mitochondrial (Mitochondrial small ribosomal subunit protein uS13m) (Sick without securin protein 2)</t>
  </si>
  <si>
    <t>YNR036C</t>
  </si>
  <si>
    <t>MRPS12</t>
  </si>
  <si>
    <t>SUBCELLULAR LOCATION: Mitochondrion {ECO:0000269|PubMed:16823961}.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</si>
  <si>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ribosome [GO:0005840]; structural constituent of ribosome [GO:0003735]; mitochondrial translation [GO:0032543]; translation [GO:0006412]</t>
  </si>
  <si>
    <t>37S ribosomal protein S12, mitochondrial (Mitochondrial small ribosomal subunit protein uS12m)</t>
  </si>
  <si>
    <t>general weight</t>
  </si>
  <si>
    <t>weight of small rb</t>
  </si>
  <si>
    <t>weight of large rb</t>
  </si>
  <si>
    <t>%</t>
  </si>
  <si>
    <t>Median and its sum</t>
  </si>
  <si>
    <t>Normalization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</si>
</sst>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/>
    <xf numFmtId="11" fontId="0" fillId="0" borderId="0" xfId="0" applyNumberFormat="1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tabSelected="1" topLeftCell="A61" workbookViewId="0">
      <selection activeCell="D82" sqref="D82"/>
    </sheetView>
  </sheetViews>
  <sheetFormatPr defaultRowHeight="14.4"/>
  <cols>
    <col min="4" max="4" width="11.77734375" bestFit="1" customWidth="1"/>
  </cols>
  <sheetData>
    <row r="1" spans="1:10" ht="7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1553500000</v>
      </c>
      <c r="B2">
        <v>832830000</v>
      </c>
      <c r="C2">
        <v>1375000000</v>
      </c>
      <c r="D2">
        <f t="shared" ref="D2:D33" si="0">MEDIAN(A2:C2)</f>
        <v>1375000000</v>
      </c>
      <c r="E2" t="s">
        <v>10</v>
      </c>
      <c r="F2" t="s">
        <v>11</v>
      </c>
      <c r="G2" s="2" t="s">
        <v>12</v>
      </c>
      <c r="H2" t="s">
        <v>13</v>
      </c>
      <c r="I2" s="2" t="s">
        <v>14</v>
      </c>
      <c r="J2" s="2" t="s">
        <v>15</v>
      </c>
    </row>
    <row r="3" spans="1:10">
      <c r="A3">
        <v>500810000</v>
      </c>
      <c r="B3">
        <v>359680000</v>
      </c>
      <c r="C3">
        <v>379920000</v>
      </c>
      <c r="D3">
        <f t="shared" si="0"/>
        <v>379920000</v>
      </c>
      <c r="E3" t="s">
        <v>16</v>
      </c>
      <c r="F3" t="s">
        <v>17</v>
      </c>
      <c r="G3" s="2" t="s">
        <v>18</v>
      </c>
      <c r="H3" t="s">
        <v>19</v>
      </c>
      <c r="I3" s="2" t="s">
        <v>20</v>
      </c>
      <c r="J3" s="2" t="s">
        <v>21</v>
      </c>
    </row>
    <row r="4" spans="1:10">
      <c r="A4">
        <v>479670000</v>
      </c>
      <c r="B4">
        <v>472240000</v>
      </c>
      <c r="C4">
        <v>466080000</v>
      </c>
      <c r="D4">
        <f t="shared" si="0"/>
        <v>472240000</v>
      </c>
      <c r="E4" t="s">
        <v>22</v>
      </c>
      <c r="F4" t="s">
        <v>23</v>
      </c>
      <c r="G4" s="2" t="s">
        <v>18</v>
      </c>
      <c r="H4" t="s">
        <v>24</v>
      </c>
      <c r="I4" s="2" t="s">
        <v>25</v>
      </c>
      <c r="J4" s="2" t="s">
        <v>26</v>
      </c>
    </row>
    <row r="5" spans="1:10">
      <c r="A5">
        <v>379560000</v>
      </c>
      <c r="B5">
        <v>726150000</v>
      </c>
      <c r="C5">
        <v>699720000</v>
      </c>
      <c r="D5">
        <f t="shared" si="0"/>
        <v>699720000</v>
      </c>
      <c r="E5" t="s">
        <v>27</v>
      </c>
      <c r="F5" t="s">
        <v>28</v>
      </c>
      <c r="G5" s="2" t="s">
        <v>18</v>
      </c>
      <c r="H5" t="s">
        <v>24</v>
      </c>
      <c r="I5" s="2" t="s">
        <v>29</v>
      </c>
      <c r="J5" s="2" t="s">
        <v>30</v>
      </c>
    </row>
    <row r="6" spans="1:10">
      <c r="A6">
        <v>375190000</v>
      </c>
      <c r="B6">
        <v>552340000</v>
      </c>
      <c r="C6">
        <v>496690000</v>
      </c>
      <c r="D6">
        <f t="shared" si="0"/>
        <v>496690000</v>
      </c>
      <c r="E6" t="s">
        <v>31</v>
      </c>
      <c r="F6" t="s">
        <v>32</v>
      </c>
      <c r="G6" s="2" t="s">
        <v>18</v>
      </c>
      <c r="H6" t="s">
        <v>24</v>
      </c>
      <c r="I6" s="2" t="s">
        <v>25</v>
      </c>
      <c r="J6" s="2" t="s">
        <v>33</v>
      </c>
    </row>
    <row r="7" spans="1:10">
      <c r="A7">
        <v>365060000</v>
      </c>
      <c r="B7">
        <v>340080000</v>
      </c>
      <c r="C7">
        <v>366910000</v>
      </c>
      <c r="D7">
        <f t="shared" si="0"/>
        <v>365060000</v>
      </c>
      <c r="E7" t="s">
        <v>34</v>
      </c>
      <c r="F7" t="s">
        <v>35</v>
      </c>
      <c r="G7" s="2" t="s">
        <v>18</v>
      </c>
      <c r="H7" t="s">
        <v>24</v>
      </c>
      <c r="I7" s="2" t="s">
        <v>25</v>
      </c>
      <c r="J7" s="2" t="s">
        <v>36</v>
      </c>
    </row>
    <row r="8" spans="1:10">
      <c r="A8">
        <v>336210000</v>
      </c>
      <c r="B8">
        <v>559270000</v>
      </c>
      <c r="C8">
        <v>557420000</v>
      </c>
      <c r="D8">
        <f t="shared" si="0"/>
        <v>557420000</v>
      </c>
      <c r="E8" t="s">
        <v>37</v>
      </c>
      <c r="F8" t="s">
        <v>38</v>
      </c>
      <c r="G8" s="2" t="s">
        <v>18</v>
      </c>
      <c r="H8" t="s">
        <v>24</v>
      </c>
      <c r="I8" s="2" t="s">
        <v>25</v>
      </c>
      <c r="J8" s="2" t="s">
        <v>39</v>
      </c>
    </row>
    <row r="9" spans="1:10">
      <c r="A9">
        <v>304920000</v>
      </c>
      <c r="B9">
        <v>426450000</v>
      </c>
      <c r="C9">
        <v>386820000</v>
      </c>
      <c r="D9">
        <f t="shared" si="0"/>
        <v>386820000</v>
      </c>
      <c r="E9" t="s">
        <v>40</v>
      </c>
      <c r="F9" t="s">
        <v>41</v>
      </c>
      <c r="G9" s="2" t="s">
        <v>18</v>
      </c>
      <c r="H9" t="s">
        <v>24</v>
      </c>
      <c r="I9" s="2" t="s">
        <v>25</v>
      </c>
      <c r="J9" s="2" t="s">
        <v>42</v>
      </c>
    </row>
    <row r="10" spans="1:10">
      <c r="A10">
        <v>298860000</v>
      </c>
      <c r="B10">
        <v>343340000</v>
      </c>
      <c r="C10">
        <v>271070000</v>
      </c>
      <c r="D10">
        <f t="shared" si="0"/>
        <v>298860000</v>
      </c>
      <c r="E10" t="s">
        <v>43</v>
      </c>
      <c r="F10" t="s">
        <v>44</v>
      </c>
      <c r="G10" s="2" t="s">
        <v>18</v>
      </c>
      <c r="H10" t="s">
        <v>24</v>
      </c>
      <c r="I10" s="2" t="s">
        <v>45</v>
      </c>
      <c r="J10" s="2" t="s">
        <v>46</v>
      </c>
    </row>
    <row r="11" spans="1:10">
      <c r="A11">
        <v>294530000</v>
      </c>
      <c r="B11">
        <v>328410000</v>
      </c>
      <c r="C11">
        <v>293690000</v>
      </c>
      <c r="D11">
        <f t="shared" si="0"/>
        <v>294530000</v>
      </c>
      <c r="E11" t="s">
        <v>47</v>
      </c>
      <c r="F11" t="s">
        <v>48</v>
      </c>
      <c r="G11" s="2" t="s">
        <v>18</v>
      </c>
      <c r="H11" t="s">
        <v>49</v>
      </c>
      <c r="I11" s="2" t="s">
        <v>50</v>
      </c>
      <c r="J11" s="2" t="s">
        <v>51</v>
      </c>
    </row>
    <row r="12" spans="1:10">
      <c r="A12">
        <v>262910000</v>
      </c>
      <c r="B12">
        <v>467230000</v>
      </c>
      <c r="C12">
        <v>382080000</v>
      </c>
      <c r="D12">
        <f t="shared" si="0"/>
        <v>382080000</v>
      </c>
      <c r="E12" t="s">
        <v>52</v>
      </c>
      <c r="F12" t="s">
        <v>53</v>
      </c>
      <c r="G12" s="2" t="s">
        <v>18</v>
      </c>
      <c r="H12" t="s">
        <v>24</v>
      </c>
      <c r="I12" s="2" t="s">
        <v>54</v>
      </c>
      <c r="J12" s="2" t="s">
        <v>55</v>
      </c>
    </row>
    <row r="13" spans="1:10">
      <c r="A13">
        <v>245980000</v>
      </c>
      <c r="B13">
        <v>333850000</v>
      </c>
      <c r="C13">
        <v>321490000</v>
      </c>
      <c r="D13">
        <f t="shared" si="0"/>
        <v>321490000</v>
      </c>
      <c r="E13" t="s">
        <v>56</v>
      </c>
      <c r="F13" t="s">
        <v>57</v>
      </c>
      <c r="G13" s="2" t="s">
        <v>58</v>
      </c>
      <c r="H13" t="s">
        <v>49</v>
      </c>
      <c r="I13" s="2" t="s">
        <v>59</v>
      </c>
      <c r="J13" s="2" t="s">
        <v>60</v>
      </c>
    </row>
    <row r="14" spans="1:10">
      <c r="A14">
        <v>231040000</v>
      </c>
      <c r="B14">
        <v>261910000</v>
      </c>
      <c r="C14">
        <v>239450000</v>
      </c>
      <c r="D14">
        <f t="shared" si="0"/>
        <v>239450000</v>
      </c>
      <c r="E14" t="s">
        <v>61</v>
      </c>
      <c r="F14" t="s">
        <v>62</v>
      </c>
      <c r="G14" s="2" t="s">
        <v>18</v>
      </c>
      <c r="H14" t="s">
        <v>24</v>
      </c>
      <c r="I14" s="2" t="s">
        <v>63</v>
      </c>
      <c r="J14" s="2" t="s">
        <v>64</v>
      </c>
    </row>
    <row r="15" spans="1:10">
      <c r="A15">
        <v>187150000</v>
      </c>
      <c r="B15">
        <v>184960000</v>
      </c>
      <c r="C15">
        <v>166920000</v>
      </c>
      <c r="D15">
        <f t="shared" si="0"/>
        <v>184960000</v>
      </c>
      <c r="E15" t="s">
        <v>65</v>
      </c>
      <c r="F15" t="s">
        <v>66</v>
      </c>
      <c r="G15" s="2" t="s">
        <v>18</v>
      </c>
      <c r="H15" t="s">
        <v>24</v>
      </c>
      <c r="I15" s="2" t="s">
        <v>25</v>
      </c>
      <c r="J15" s="2" t="s">
        <v>67</v>
      </c>
    </row>
    <row r="16" spans="1:10">
      <c r="A16">
        <v>183660000</v>
      </c>
      <c r="B16">
        <v>305860000</v>
      </c>
      <c r="C16">
        <v>268250000</v>
      </c>
      <c r="D16">
        <f t="shared" si="0"/>
        <v>268250000</v>
      </c>
      <c r="E16" t="s">
        <v>68</v>
      </c>
      <c r="F16" t="s">
        <v>69</v>
      </c>
      <c r="G16" s="2" t="s">
        <v>18</v>
      </c>
      <c r="H16" t="s">
        <v>24</v>
      </c>
      <c r="I16" s="2" t="s">
        <v>70</v>
      </c>
      <c r="J16" s="2" t="s">
        <v>71</v>
      </c>
    </row>
    <row r="17" spans="1:10">
      <c r="A17">
        <v>171930000</v>
      </c>
      <c r="B17">
        <v>237610000</v>
      </c>
      <c r="C17">
        <v>215640000</v>
      </c>
      <c r="D17">
        <f t="shared" si="0"/>
        <v>215640000</v>
      </c>
      <c r="E17" t="s">
        <v>72</v>
      </c>
      <c r="F17" t="s">
        <v>73</v>
      </c>
      <c r="G17" s="2" t="s">
        <v>18</v>
      </c>
      <c r="H17" t="s">
        <v>24</v>
      </c>
      <c r="I17" s="2" t="s">
        <v>25</v>
      </c>
      <c r="J17" s="2" t="s">
        <v>74</v>
      </c>
    </row>
    <row r="18" spans="1:10">
      <c r="A18">
        <v>168730000</v>
      </c>
      <c r="B18">
        <v>277690000</v>
      </c>
      <c r="C18">
        <v>255660000</v>
      </c>
      <c r="D18">
        <f t="shared" si="0"/>
        <v>255660000</v>
      </c>
      <c r="E18" t="s">
        <v>75</v>
      </c>
      <c r="F18" t="s">
        <v>76</v>
      </c>
      <c r="G18" s="2" t="s">
        <v>18</v>
      </c>
      <c r="H18" t="s">
        <v>24</v>
      </c>
      <c r="I18" s="2" t="s">
        <v>25</v>
      </c>
      <c r="J18" s="2" t="s">
        <v>77</v>
      </c>
    </row>
    <row r="19" spans="1:10">
      <c r="A19">
        <v>158880000</v>
      </c>
      <c r="B19">
        <v>164140000</v>
      </c>
      <c r="C19">
        <v>130130000</v>
      </c>
      <c r="D19">
        <f t="shared" si="0"/>
        <v>158880000</v>
      </c>
      <c r="E19" t="s">
        <v>78</v>
      </c>
      <c r="F19" t="s">
        <v>79</v>
      </c>
      <c r="G19" s="2" t="s">
        <v>18</v>
      </c>
      <c r="H19" t="s">
        <v>49</v>
      </c>
      <c r="I19" s="2" t="s">
        <v>80</v>
      </c>
      <c r="J19" s="2" t="s">
        <v>81</v>
      </c>
    </row>
    <row r="20" spans="1:10">
      <c r="A20">
        <v>147590000</v>
      </c>
      <c r="B20">
        <v>279330000</v>
      </c>
      <c r="C20">
        <v>236760000</v>
      </c>
      <c r="D20">
        <f t="shared" si="0"/>
        <v>236760000</v>
      </c>
      <c r="E20" t="s">
        <v>82</v>
      </c>
      <c r="F20" t="s">
        <v>83</v>
      </c>
      <c r="G20" s="2" t="s">
        <v>18</v>
      </c>
      <c r="H20" t="s">
        <v>24</v>
      </c>
      <c r="I20" s="2" t="s">
        <v>25</v>
      </c>
      <c r="J20" s="2" t="s">
        <v>84</v>
      </c>
    </row>
    <row r="21" spans="1:10">
      <c r="A21">
        <v>143490000</v>
      </c>
      <c r="B21">
        <v>220110000</v>
      </c>
      <c r="C21">
        <v>198540000</v>
      </c>
      <c r="D21">
        <f t="shared" si="0"/>
        <v>198540000</v>
      </c>
      <c r="E21" t="s">
        <v>85</v>
      </c>
      <c r="F21" t="s">
        <v>86</v>
      </c>
      <c r="G21" s="2" t="s">
        <v>18</v>
      </c>
      <c r="H21" t="s">
        <v>87</v>
      </c>
      <c r="I21" s="2" t="s">
        <v>50</v>
      </c>
      <c r="J21" s="2" t="s">
        <v>88</v>
      </c>
    </row>
    <row r="22" spans="1:10">
      <c r="A22">
        <v>136710000</v>
      </c>
      <c r="B22">
        <v>318300000</v>
      </c>
      <c r="C22">
        <v>285090000</v>
      </c>
      <c r="D22">
        <f t="shared" si="0"/>
        <v>285090000</v>
      </c>
      <c r="E22" t="s">
        <v>89</v>
      </c>
      <c r="F22" t="s">
        <v>90</v>
      </c>
      <c r="G22" s="2" t="s">
        <v>18</v>
      </c>
      <c r="H22" t="s">
        <v>91</v>
      </c>
      <c r="I22" s="2" t="s">
        <v>25</v>
      </c>
      <c r="J22" s="2" t="s">
        <v>92</v>
      </c>
    </row>
    <row r="23" spans="1:10">
      <c r="A23">
        <v>132740000</v>
      </c>
      <c r="B23">
        <v>214080000</v>
      </c>
      <c r="C23">
        <v>201850000</v>
      </c>
      <c r="D23">
        <f t="shared" si="0"/>
        <v>201850000</v>
      </c>
      <c r="E23" t="s">
        <v>93</v>
      </c>
      <c r="F23" t="s">
        <v>94</v>
      </c>
      <c r="G23" s="2" t="s">
        <v>18</v>
      </c>
      <c r="H23" t="s">
        <v>24</v>
      </c>
      <c r="I23" s="2" t="s">
        <v>25</v>
      </c>
      <c r="J23" s="2" t="s">
        <v>95</v>
      </c>
    </row>
    <row r="24" spans="1:10">
      <c r="A24">
        <v>123360000</v>
      </c>
      <c r="B24">
        <v>282430000</v>
      </c>
      <c r="C24">
        <v>214900000</v>
      </c>
      <c r="D24">
        <f t="shared" si="0"/>
        <v>214900000</v>
      </c>
      <c r="E24" t="s">
        <v>96</v>
      </c>
      <c r="F24" t="s">
        <v>97</v>
      </c>
      <c r="G24" s="2" t="s">
        <v>18</v>
      </c>
      <c r="H24" t="s">
        <v>24</v>
      </c>
      <c r="I24" s="2" t="s">
        <v>80</v>
      </c>
      <c r="J24" s="2" t="s">
        <v>98</v>
      </c>
    </row>
    <row r="25" spans="1:10">
      <c r="A25">
        <v>118120000</v>
      </c>
      <c r="B25">
        <v>353080000</v>
      </c>
      <c r="C25">
        <v>388000000</v>
      </c>
      <c r="D25">
        <f t="shared" si="0"/>
        <v>353080000</v>
      </c>
      <c r="E25" t="s">
        <v>99</v>
      </c>
      <c r="F25" t="s">
        <v>100</v>
      </c>
      <c r="G25" s="2" t="s">
        <v>101</v>
      </c>
      <c r="H25" t="s">
        <v>24</v>
      </c>
      <c r="I25" s="2" t="s">
        <v>102</v>
      </c>
      <c r="J25" s="2" t="s">
        <v>103</v>
      </c>
    </row>
    <row r="26" spans="1:10">
      <c r="A26">
        <v>114370000</v>
      </c>
      <c r="B26">
        <v>168630000</v>
      </c>
      <c r="C26">
        <v>162400000</v>
      </c>
      <c r="D26">
        <f t="shared" si="0"/>
        <v>162400000</v>
      </c>
      <c r="E26" t="s">
        <v>104</v>
      </c>
      <c r="F26" t="s">
        <v>105</v>
      </c>
      <c r="G26" s="2" t="s">
        <v>18</v>
      </c>
      <c r="H26" t="s">
        <v>49</v>
      </c>
      <c r="I26" s="2" t="s">
        <v>25</v>
      </c>
      <c r="J26" s="2" t="s">
        <v>106</v>
      </c>
    </row>
    <row r="27" spans="1:10">
      <c r="A27">
        <v>100570000</v>
      </c>
      <c r="B27">
        <v>393660000</v>
      </c>
      <c r="C27">
        <v>319990000</v>
      </c>
      <c r="D27">
        <f t="shared" si="0"/>
        <v>319990000</v>
      </c>
      <c r="E27" t="s">
        <v>107</v>
      </c>
      <c r="F27" t="s">
        <v>108</v>
      </c>
      <c r="G27" s="2" t="s">
        <v>18</v>
      </c>
      <c r="H27" t="s">
        <v>24</v>
      </c>
      <c r="I27" s="2" t="s">
        <v>25</v>
      </c>
      <c r="J27" s="2" t="s">
        <v>109</v>
      </c>
    </row>
    <row r="28" spans="1:10">
      <c r="A28">
        <v>90439000</v>
      </c>
      <c r="B28">
        <v>264590000</v>
      </c>
      <c r="C28">
        <v>233710000</v>
      </c>
      <c r="D28">
        <f t="shared" si="0"/>
        <v>233710000</v>
      </c>
      <c r="E28" t="s">
        <v>110</v>
      </c>
      <c r="F28" t="s">
        <v>111</v>
      </c>
      <c r="G28" s="2" t="s">
        <v>112</v>
      </c>
      <c r="H28" t="s">
        <v>113</v>
      </c>
      <c r="I28" s="2" t="s">
        <v>114</v>
      </c>
      <c r="J28" s="2" t="s">
        <v>115</v>
      </c>
    </row>
    <row r="29" spans="1:10">
      <c r="A29">
        <v>89501000</v>
      </c>
      <c r="B29">
        <v>113190000</v>
      </c>
      <c r="C29">
        <v>96598000</v>
      </c>
      <c r="D29">
        <f t="shared" si="0"/>
        <v>96598000</v>
      </c>
      <c r="E29" t="s">
        <v>116</v>
      </c>
      <c r="F29" t="s">
        <v>117</v>
      </c>
      <c r="G29" s="2" t="s">
        <v>18</v>
      </c>
      <c r="H29" t="s">
        <v>24</v>
      </c>
      <c r="I29" s="2" t="s">
        <v>25</v>
      </c>
      <c r="J29" s="2" t="s">
        <v>118</v>
      </c>
    </row>
    <row r="30" spans="1:10">
      <c r="A30">
        <v>88729000</v>
      </c>
      <c r="B30">
        <v>125690000</v>
      </c>
      <c r="C30">
        <v>99543000</v>
      </c>
      <c r="D30">
        <f t="shared" si="0"/>
        <v>99543000</v>
      </c>
      <c r="E30" t="s">
        <v>119</v>
      </c>
      <c r="F30" t="s">
        <v>120</v>
      </c>
      <c r="G30" s="2" t="s">
        <v>18</v>
      </c>
      <c r="H30" t="s">
        <v>24</v>
      </c>
      <c r="I30" s="2" t="s">
        <v>25</v>
      </c>
      <c r="J30" s="2" t="s">
        <v>121</v>
      </c>
    </row>
    <row r="31" spans="1:10">
      <c r="A31">
        <v>86999000</v>
      </c>
      <c r="B31">
        <v>321700000</v>
      </c>
      <c r="C31">
        <v>320460000</v>
      </c>
      <c r="D31">
        <f t="shared" si="0"/>
        <v>320460000</v>
      </c>
      <c r="E31" t="s">
        <v>122</v>
      </c>
      <c r="F31" t="s">
        <v>123</v>
      </c>
      <c r="G31" s="2" t="s">
        <v>18</v>
      </c>
      <c r="H31" t="s">
        <v>24</v>
      </c>
      <c r="I31" s="2" t="s">
        <v>25</v>
      </c>
      <c r="J31" s="2" t="s">
        <v>124</v>
      </c>
    </row>
    <row r="32" spans="1:10">
      <c r="A32">
        <v>85725000</v>
      </c>
      <c r="B32">
        <v>189860000</v>
      </c>
      <c r="C32">
        <v>196870000</v>
      </c>
      <c r="D32">
        <f t="shared" si="0"/>
        <v>189860000</v>
      </c>
      <c r="E32" t="s">
        <v>125</v>
      </c>
      <c r="F32" t="s">
        <v>126</v>
      </c>
      <c r="G32" s="2" t="s">
        <v>18</v>
      </c>
      <c r="H32" t="s">
        <v>91</v>
      </c>
      <c r="I32" s="2" t="s">
        <v>127</v>
      </c>
      <c r="J32" s="2" t="s">
        <v>128</v>
      </c>
    </row>
    <row r="33" spans="1:10">
      <c r="A33">
        <v>85075000</v>
      </c>
      <c r="B33">
        <v>167770000</v>
      </c>
      <c r="C33">
        <v>148280000</v>
      </c>
      <c r="D33">
        <f t="shared" si="0"/>
        <v>148280000</v>
      </c>
      <c r="E33" t="s">
        <v>129</v>
      </c>
      <c r="F33" t="s">
        <v>130</v>
      </c>
      <c r="G33" s="2" t="s">
        <v>18</v>
      </c>
      <c r="H33" t="s">
        <v>24</v>
      </c>
      <c r="I33" s="2" t="s">
        <v>25</v>
      </c>
      <c r="J33" s="2" t="s">
        <v>131</v>
      </c>
    </row>
    <row r="34" spans="1:10">
      <c r="A34">
        <v>68856000</v>
      </c>
      <c r="B34">
        <v>96306000</v>
      </c>
      <c r="C34">
        <v>95086000</v>
      </c>
      <c r="D34">
        <f t="shared" ref="D34:D65" si="1">MEDIAN(A34:C34)</f>
        <v>95086000</v>
      </c>
      <c r="E34" t="s">
        <v>132</v>
      </c>
      <c r="F34" t="s">
        <v>132</v>
      </c>
      <c r="G34" s="2" t="s">
        <v>133</v>
      </c>
      <c r="H34" t="s">
        <v>134</v>
      </c>
      <c r="I34" s="2" t="s">
        <v>135</v>
      </c>
      <c r="J34" s="2" t="s">
        <v>136</v>
      </c>
    </row>
    <row r="35" spans="1:10">
      <c r="A35">
        <v>66960000</v>
      </c>
      <c r="B35">
        <v>179410000</v>
      </c>
      <c r="C35">
        <v>160700000</v>
      </c>
      <c r="D35">
        <f t="shared" si="1"/>
        <v>160700000</v>
      </c>
      <c r="E35" t="s">
        <v>137</v>
      </c>
      <c r="F35" t="s">
        <v>138</v>
      </c>
      <c r="G35" s="2" t="s">
        <v>18</v>
      </c>
      <c r="H35" t="s">
        <v>24</v>
      </c>
      <c r="I35" s="2" t="s">
        <v>25</v>
      </c>
      <c r="J35" s="2" t="s">
        <v>139</v>
      </c>
    </row>
    <row r="36" spans="1:10">
      <c r="A36">
        <v>63536000</v>
      </c>
      <c r="B36">
        <v>89352000</v>
      </c>
      <c r="C36">
        <v>129600000</v>
      </c>
      <c r="D36">
        <f t="shared" si="1"/>
        <v>89352000</v>
      </c>
      <c r="E36" t="s">
        <v>140</v>
      </c>
      <c r="F36" t="s">
        <v>141</v>
      </c>
      <c r="G36" s="2" t="s">
        <v>18</v>
      </c>
      <c r="H36" t="s">
        <v>24</v>
      </c>
      <c r="I36" s="2" t="s">
        <v>25</v>
      </c>
      <c r="J36" s="2" t="s">
        <v>142</v>
      </c>
    </row>
    <row r="37" spans="1:10">
      <c r="A37">
        <v>54991000</v>
      </c>
      <c r="B37">
        <v>118840000</v>
      </c>
      <c r="C37">
        <v>104460000</v>
      </c>
      <c r="D37">
        <f t="shared" si="1"/>
        <v>104460000</v>
      </c>
      <c r="E37" t="s">
        <v>143</v>
      </c>
      <c r="F37" t="s">
        <v>144</v>
      </c>
      <c r="G37" s="2" t="s">
        <v>18</v>
      </c>
      <c r="H37" t="s">
        <v>24</v>
      </c>
      <c r="I37" s="2" t="s">
        <v>25</v>
      </c>
      <c r="J37" s="2" t="s">
        <v>145</v>
      </c>
    </row>
    <row r="38" spans="1:10">
      <c r="A38">
        <v>44590000</v>
      </c>
      <c r="B38">
        <v>53261000</v>
      </c>
      <c r="C38">
        <v>48323000</v>
      </c>
      <c r="D38">
        <f t="shared" si="1"/>
        <v>48323000</v>
      </c>
      <c r="E38" t="s">
        <v>146</v>
      </c>
      <c r="F38" t="s">
        <v>147</v>
      </c>
      <c r="G38" s="2" t="s">
        <v>18</v>
      </c>
      <c r="H38" t="s">
        <v>24</v>
      </c>
      <c r="I38" s="2" t="s">
        <v>50</v>
      </c>
      <c r="J38" s="2" t="s">
        <v>148</v>
      </c>
    </row>
    <row r="39" spans="1:10">
      <c r="A39">
        <v>41363000</v>
      </c>
      <c r="B39">
        <v>67202000</v>
      </c>
      <c r="C39">
        <v>62712000</v>
      </c>
      <c r="D39">
        <f t="shared" si="1"/>
        <v>62712000</v>
      </c>
      <c r="E39" t="s">
        <v>149</v>
      </c>
      <c r="F39" t="s">
        <v>150</v>
      </c>
      <c r="G39" s="2" t="s">
        <v>18</v>
      </c>
      <c r="H39" t="s">
        <v>24</v>
      </c>
      <c r="I39" s="2" t="s">
        <v>25</v>
      </c>
      <c r="J39" s="2" t="s">
        <v>151</v>
      </c>
    </row>
    <row r="40" spans="1:10">
      <c r="A40">
        <v>39709000</v>
      </c>
      <c r="B40">
        <v>189400000</v>
      </c>
      <c r="C40">
        <v>157140000</v>
      </c>
      <c r="D40">
        <f t="shared" si="1"/>
        <v>157140000</v>
      </c>
      <c r="E40" t="s">
        <v>152</v>
      </c>
      <c r="F40" t="s">
        <v>153</v>
      </c>
      <c r="G40" s="2" t="s">
        <v>18</v>
      </c>
      <c r="H40" t="s">
        <v>91</v>
      </c>
      <c r="I40" s="2" t="s">
        <v>25</v>
      </c>
      <c r="J40" s="2" t="s">
        <v>154</v>
      </c>
    </row>
    <row r="41" spans="1:10">
      <c r="A41">
        <v>36931000</v>
      </c>
      <c r="B41">
        <v>29557000</v>
      </c>
      <c r="C41">
        <v>30846000</v>
      </c>
      <c r="D41">
        <f t="shared" si="1"/>
        <v>30846000</v>
      </c>
      <c r="E41" t="s">
        <v>155</v>
      </c>
      <c r="F41" t="s">
        <v>156</v>
      </c>
      <c r="G41" s="2" t="s">
        <v>18</v>
      </c>
      <c r="H41" t="s">
        <v>24</v>
      </c>
      <c r="I41" s="2" t="s">
        <v>25</v>
      </c>
      <c r="J41" s="2" t="s">
        <v>157</v>
      </c>
    </row>
    <row r="42" spans="1:10">
      <c r="A42">
        <v>13633000</v>
      </c>
      <c r="B42">
        <v>80349000</v>
      </c>
      <c r="C42">
        <v>66380000</v>
      </c>
      <c r="D42">
        <f t="shared" si="1"/>
        <v>66380000</v>
      </c>
      <c r="E42" t="s">
        <v>158</v>
      </c>
      <c r="F42" t="s">
        <v>159</v>
      </c>
      <c r="G42" s="2" t="s">
        <v>18</v>
      </c>
      <c r="H42" t="s">
        <v>160</v>
      </c>
      <c r="I42" s="2" t="s">
        <v>161</v>
      </c>
      <c r="J42" s="2" t="s">
        <v>162</v>
      </c>
    </row>
    <row r="43" spans="1:10">
      <c r="A43">
        <v>0</v>
      </c>
      <c r="B43">
        <v>30948000</v>
      </c>
      <c r="C43">
        <v>74361000</v>
      </c>
      <c r="D43">
        <f t="shared" si="1"/>
        <v>30948000</v>
      </c>
      <c r="E43" t="s">
        <v>163</v>
      </c>
      <c r="F43" t="s">
        <v>164</v>
      </c>
      <c r="G43" s="2" t="s">
        <v>18</v>
      </c>
      <c r="H43" t="s">
        <v>24</v>
      </c>
      <c r="I43" s="2" t="s">
        <v>165</v>
      </c>
      <c r="J43" s="2" t="s">
        <v>166</v>
      </c>
    </row>
    <row r="44" spans="1:10">
      <c r="A44">
        <v>0</v>
      </c>
      <c r="B44">
        <v>19925000</v>
      </c>
      <c r="C44">
        <v>16300000</v>
      </c>
      <c r="D44">
        <f t="shared" si="1"/>
        <v>16300000</v>
      </c>
      <c r="E44" t="s">
        <v>167</v>
      </c>
      <c r="F44" t="s">
        <v>168</v>
      </c>
      <c r="G44" s="2" t="s">
        <v>18</v>
      </c>
      <c r="H44" t="s">
        <v>24</v>
      </c>
      <c r="I44" s="2" t="s">
        <v>25</v>
      </c>
      <c r="J44" s="2" t="s">
        <v>169</v>
      </c>
    </row>
    <row r="45" spans="1:10">
      <c r="A45">
        <v>0</v>
      </c>
      <c r="B45">
        <v>8061100</v>
      </c>
      <c r="C45">
        <v>11398000</v>
      </c>
      <c r="D45">
        <f t="shared" si="1"/>
        <v>8061100</v>
      </c>
      <c r="E45" t="s">
        <v>170</v>
      </c>
      <c r="F45" t="s">
        <v>171</v>
      </c>
      <c r="G45" t="s">
        <v>172</v>
      </c>
      <c r="H45" t="s">
        <v>173</v>
      </c>
      <c r="I45" s="2" t="s">
        <v>174</v>
      </c>
      <c r="J45" t="s">
        <v>175</v>
      </c>
    </row>
    <row r="46" spans="1:10">
      <c r="A46">
        <v>0</v>
      </c>
      <c r="B46">
        <v>88870000</v>
      </c>
      <c r="C46">
        <v>81923000</v>
      </c>
      <c r="D46">
        <f t="shared" si="1"/>
        <v>81923000</v>
      </c>
      <c r="E46" t="s">
        <v>176</v>
      </c>
      <c r="F46" t="s">
        <v>177</v>
      </c>
      <c r="G46" s="2" t="s">
        <v>18</v>
      </c>
      <c r="H46" t="s">
        <v>134</v>
      </c>
      <c r="I46" s="2" t="s">
        <v>25</v>
      </c>
      <c r="J46" s="2" t="s">
        <v>178</v>
      </c>
    </row>
    <row r="47" spans="1:10">
      <c r="A47">
        <v>0</v>
      </c>
      <c r="B47">
        <v>0</v>
      </c>
      <c r="C47">
        <v>0</v>
      </c>
      <c r="D47">
        <f t="shared" si="1"/>
        <v>0</v>
      </c>
      <c r="E47" t="s">
        <v>179</v>
      </c>
      <c r="F47" t="s">
        <v>180</v>
      </c>
      <c r="G47" s="2" t="s">
        <v>181</v>
      </c>
      <c r="H47" t="s">
        <v>134</v>
      </c>
      <c r="I47" s="2" t="s">
        <v>182</v>
      </c>
      <c r="J47" s="2" t="s">
        <v>183</v>
      </c>
    </row>
    <row r="48" spans="1:10">
      <c r="A48">
        <v>596800000</v>
      </c>
      <c r="B48">
        <v>1045400000</v>
      </c>
      <c r="C48">
        <v>996220000</v>
      </c>
      <c r="D48">
        <f t="shared" si="1"/>
        <v>996220000</v>
      </c>
      <c r="E48" t="s">
        <v>184</v>
      </c>
      <c r="F48" t="s">
        <v>185</v>
      </c>
      <c r="G48" s="3" t="s">
        <v>186</v>
      </c>
      <c r="H48" t="s">
        <v>91</v>
      </c>
      <c r="I48" s="3" t="s">
        <v>187</v>
      </c>
      <c r="J48" s="3" t="s">
        <v>188</v>
      </c>
    </row>
    <row r="49" spans="1:10">
      <c r="A49">
        <v>407230000</v>
      </c>
      <c r="B49">
        <v>531050000</v>
      </c>
      <c r="C49">
        <v>514260000</v>
      </c>
      <c r="D49">
        <f t="shared" si="1"/>
        <v>514260000</v>
      </c>
      <c r="E49" t="s">
        <v>189</v>
      </c>
      <c r="F49" t="s">
        <v>190</v>
      </c>
      <c r="G49" s="3" t="s">
        <v>186</v>
      </c>
      <c r="H49" t="s">
        <v>191</v>
      </c>
      <c r="I49" s="3" t="s">
        <v>192</v>
      </c>
      <c r="J49" s="3" t="s">
        <v>193</v>
      </c>
    </row>
    <row r="50" spans="1:10">
      <c r="A50">
        <v>401490000</v>
      </c>
      <c r="B50">
        <v>674350000</v>
      </c>
      <c r="C50">
        <v>599930000</v>
      </c>
      <c r="D50">
        <f t="shared" si="1"/>
        <v>599930000</v>
      </c>
      <c r="E50" t="s">
        <v>194</v>
      </c>
      <c r="F50" t="s">
        <v>195</v>
      </c>
      <c r="G50" s="3" t="s">
        <v>186</v>
      </c>
      <c r="H50" t="s">
        <v>196</v>
      </c>
      <c r="I50" s="3" t="s">
        <v>197</v>
      </c>
      <c r="J50" s="3" t="s">
        <v>198</v>
      </c>
    </row>
    <row r="51" spans="1:10">
      <c r="A51">
        <v>335040000</v>
      </c>
      <c r="B51">
        <v>410330000</v>
      </c>
      <c r="C51">
        <v>387590000</v>
      </c>
      <c r="D51">
        <f t="shared" si="1"/>
        <v>387590000</v>
      </c>
      <c r="E51" t="s">
        <v>199</v>
      </c>
      <c r="F51" t="s">
        <v>200</v>
      </c>
      <c r="G51" s="3" t="s">
        <v>186</v>
      </c>
      <c r="H51" t="s">
        <v>201</v>
      </c>
      <c r="I51" s="3" t="s">
        <v>202</v>
      </c>
      <c r="J51" s="3" t="s">
        <v>203</v>
      </c>
    </row>
    <row r="52" spans="1:10">
      <c r="A52">
        <v>235260000</v>
      </c>
      <c r="B52">
        <v>218460000</v>
      </c>
      <c r="C52">
        <v>191230000</v>
      </c>
      <c r="D52">
        <f t="shared" si="1"/>
        <v>218460000</v>
      </c>
      <c r="E52" t="s">
        <v>204</v>
      </c>
      <c r="F52" t="s">
        <v>205</v>
      </c>
      <c r="G52" s="3" t="s">
        <v>206</v>
      </c>
      <c r="H52" t="s">
        <v>201</v>
      </c>
      <c r="I52" s="3" t="s">
        <v>207</v>
      </c>
      <c r="J52" s="3" t="s">
        <v>208</v>
      </c>
    </row>
    <row r="53" spans="1:10">
      <c r="A53">
        <v>222620000</v>
      </c>
      <c r="B53">
        <v>363680000</v>
      </c>
      <c r="C53">
        <v>331730000</v>
      </c>
      <c r="D53">
        <f t="shared" si="1"/>
        <v>331730000</v>
      </c>
      <c r="E53" t="s">
        <v>209</v>
      </c>
      <c r="F53" t="s">
        <v>210</v>
      </c>
      <c r="G53" s="3" t="s">
        <v>211</v>
      </c>
      <c r="H53" t="s">
        <v>49</v>
      </c>
      <c r="I53" s="3" t="s">
        <v>212</v>
      </c>
      <c r="J53" s="3" t="s">
        <v>213</v>
      </c>
    </row>
    <row r="54" spans="1:10">
      <c r="A54">
        <v>209040000</v>
      </c>
      <c r="B54">
        <v>253650000</v>
      </c>
      <c r="C54">
        <v>255350000</v>
      </c>
      <c r="D54">
        <f t="shared" si="1"/>
        <v>253650000</v>
      </c>
      <c r="E54" t="s">
        <v>214</v>
      </c>
      <c r="F54" t="s">
        <v>215</v>
      </c>
      <c r="G54" s="3" t="s">
        <v>186</v>
      </c>
      <c r="H54" t="s">
        <v>216</v>
      </c>
      <c r="I54" s="3" t="s">
        <v>217</v>
      </c>
      <c r="J54" s="3" t="s">
        <v>218</v>
      </c>
    </row>
    <row r="55" spans="1:10">
      <c r="A55">
        <v>200100000</v>
      </c>
      <c r="B55">
        <v>192520000</v>
      </c>
      <c r="C55">
        <v>186540000</v>
      </c>
      <c r="D55">
        <f t="shared" si="1"/>
        <v>192520000</v>
      </c>
      <c r="E55" t="s">
        <v>219</v>
      </c>
      <c r="F55" t="s">
        <v>220</v>
      </c>
      <c r="G55" s="3" t="s">
        <v>186</v>
      </c>
      <c r="H55" t="s">
        <v>24</v>
      </c>
      <c r="I55" s="3" t="s">
        <v>221</v>
      </c>
      <c r="J55" s="3" t="s">
        <v>222</v>
      </c>
    </row>
    <row r="56" spans="1:10">
      <c r="A56">
        <v>199750000</v>
      </c>
      <c r="B56">
        <v>183030000</v>
      </c>
      <c r="C56">
        <v>178690000</v>
      </c>
      <c r="D56">
        <f t="shared" si="1"/>
        <v>183030000</v>
      </c>
      <c r="E56" t="s">
        <v>223</v>
      </c>
      <c r="F56" t="s">
        <v>224</v>
      </c>
      <c r="G56" s="3" t="s">
        <v>186</v>
      </c>
      <c r="H56" t="s">
        <v>24</v>
      </c>
      <c r="I56" s="3" t="s">
        <v>187</v>
      </c>
      <c r="J56" s="3" t="s">
        <v>225</v>
      </c>
    </row>
    <row r="57" spans="1:10">
      <c r="A57">
        <v>191070000</v>
      </c>
      <c r="B57">
        <v>139740000</v>
      </c>
      <c r="C57">
        <v>174140000</v>
      </c>
      <c r="D57">
        <f t="shared" si="1"/>
        <v>174140000</v>
      </c>
      <c r="E57" t="s">
        <v>226</v>
      </c>
      <c r="F57" t="s">
        <v>227</v>
      </c>
      <c r="G57" s="3" t="s">
        <v>186</v>
      </c>
      <c r="H57" t="s">
        <v>24</v>
      </c>
      <c r="I57" s="3" t="s">
        <v>228</v>
      </c>
      <c r="J57" s="3" t="s">
        <v>229</v>
      </c>
    </row>
    <row r="58" spans="1:10">
      <c r="A58">
        <v>184570000</v>
      </c>
      <c r="B58">
        <v>297340000</v>
      </c>
      <c r="C58">
        <v>203170000</v>
      </c>
      <c r="D58">
        <f t="shared" si="1"/>
        <v>203170000</v>
      </c>
      <c r="E58" t="s">
        <v>230</v>
      </c>
      <c r="F58" t="s">
        <v>231</v>
      </c>
      <c r="G58" s="3" t="s">
        <v>186</v>
      </c>
      <c r="H58" t="s">
        <v>24</v>
      </c>
      <c r="I58" s="3" t="s">
        <v>187</v>
      </c>
      <c r="J58" s="3" t="s">
        <v>232</v>
      </c>
    </row>
    <row r="59" spans="1:10">
      <c r="A59">
        <v>180920000</v>
      </c>
      <c r="B59">
        <v>286710000</v>
      </c>
      <c r="C59">
        <v>278900000</v>
      </c>
      <c r="D59">
        <f t="shared" si="1"/>
        <v>278900000</v>
      </c>
      <c r="E59" t="s">
        <v>233</v>
      </c>
      <c r="F59" t="s">
        <v>234</v>
      </c>
      <c r="G59" s="3" t="s">
        <v>186</v>
      </c>
      <c r="H59" t="s">
        <v>235</v>
      </c>
      <c r="I59" s="3" t="s">
        <v>236</v>
      </c>
      <c r="J59" s="3" t="s">
        <v>237</v>
      </c>
    </row>
    <row r="60" spans="1:10">
      <c r="A60">
        <v>170330000</v>
      </c>
      <c r="B60">
        <v>219400000</v>
      </c>
      <c r="C60">
        <v>247850000</v>
      </c>
      <c r="D60">
        <f t="shared" si="1"/>
        <v>219400000</v>
      </c>
      <c r="E60" t="s">
        <v>238</v>
      </c>
      <c r="F60" t="s">
        <v>239</v>
      </c>
      <c r="G60" s="3" t="s">
        <v>186</v>
      </c>
      <c r="H60" t="s">
        <v>240</v>
      </c>
      <c r="I60" s="3" t="s">
        <v>187</v>
      </c>
      <c r="J60" s="3" t="s">
        <v>241</v>
      </c>
    </row>
    <row r="61" spans="1:10">
      <c r="A61">
        <v>166060000</v>
      </c>
      <c r="B61">
        <v>252770000</v>
      </c>
      <c r="C61">
        <v>275400000</v>
      </c>
      <c r="D61">
        <f t="shared" si="1"/>
        <v>252770000</v>
      </c>
      <c r="E61" t="s">
        <v>242</v>
      </c>
      <c r="F61" t="s">
        <v>243</v>
      </c>
      <c r="G61" s="3" t="s">
        <v>186</v>
      </c>
      <c r="H61" t="s">
        <v>244</v>
      </c>
      <c r="I61" s="3" t="s">
        <v>187</v>
      </c>
      <c r="J61" s="3" t="s">
        <v>245</v>
      </c>
    </row>
    <row r="62" spans="1:10">
      <c r="A62">
        <v>158430000</v>
      </c>
      <c r="B62">
        <v>243790000</v>
      </c>
      <c r="C62">
        <v>228900000</v>
      </c>
      <c r="D62">
        <f t="shared" si="1"/>
        <v>228900000</v>
      </c>
      <c r="E62" t="s">
        <v>246</v>
      </c>
      <c r="F62" t="s">
        <v>247</v>
      </c>
      <c r="G62" s="3" t="s">
        <v>186</v>
      </c>
      <c r="H62" t="s">
        <v>248</v>
      </c>
      <c r="I62" s="3" t="s">
        <v>197</v>
      </c>
      <c r="J62" s="3" t="s">
        <v>249</v>
      </c>
    </row>
    <row r="63" spans="1:10">
      <c r="A63">
        <v>143320000</v>
      </c>
      <c r="B63">
        <v>211880000</v>
      </c>
      <c r="C63">
        <v>195870000</v>
      </c>
      <c r="D63">
        <f t="shared" si="1"/>
        <v>195870000</v>
      </c>
      <c r="E63" t="s">
        <v>250</v>
      </c>
      <c r="F63" t="s">
        <v>251</v>
      </c>
      <c r="G63" s="3" t="s">
        <v>186</v>
      </c>
      <c r="H63" t="s">
        <v>201</v>
      </c>
      <c r="I63" s="3" t="s">
        <v>187</v>
      </c>
      <c r="J63" s="3" t="s">
        <v>252</v>
      </c>
    </row>
    <row r="64" spans="1:10">
      <c r="A64">
        <v>138000000</v>
      </c>
      <c r="B64">
        <v>143680000</v>
      </c>
      <c r="C64">
        <v>128700000</v>
      </c>
      <c r="D64">
        <f t="shared" si="1"/>
        <v>138000000</v>
      </c>
      <c r="E64" t="s">
        <v>253</v>
      </c>
      <c r="F64" t="s">
        <v>254</v>
      </c>
      <c r="G64" s="3" t="s">
        <v>186</v>
      </c>
      <c r="H64" t="s">
        <v>24</v>
      </c>
      <c r="I64" s="3" t="s">
        <v>255</v>
      </c>
      <c r="J64" s="3" t="s">
        <v>256</v>
      </c>
    </row>
    <row r="65" spans="1:10">
      <c r="A65">
        <v>135150000</v>
      </c>
      <c r="B65">
        <v>232930000</v>
      </c>
      <c r="C65">
        <v>208570000</v>
      </c>
      <c r="D65">
        <f t="shared" si="1"/>
        <v>208570000</v>
      </c>
      <c r="E65" t="s">
        <v>257</v>
      </c>
      <c r="F65" t="s">
        <v>258</v>
      </c>
      <c r="G65" s="3" t="s">
        <v>186</v>
      </c>
      <c r="H65" t="s">
        <v>49</v>
      </c>
      <c r="I65" s="3" t="s">
        <v>187</v>
      </c>
      <c r="J65" s="3" t="s">
        <v>259</v>
      </c>
    </row>
    <row r="66" spans="1:10">
      <c r="A66">
        <v>131770000</v>
      </c>
      <c r="B66">
        <v>123020000</v>
      </c>
      <c r="C66">
        <v>118310000</v>
      </c>
      <c r="D66">
        <f t="shared" ref="D66:D97" si="2">MEDIAN(A66:C66)</f>
        <v>123020000</v>
      </c>
      <c r="E66" t="s">
        <v>260</v>
      </c>
      <c r="F66" t="s">
        <v>261</v>
      </c>
      <c r="G66" s="3" t="s">
        <v>186</v>
      </c>
      <c r="H66" t="s">
        <v>24</v>
      </c>
      <c r="I66" s="3" t="s">
        <v>187</v>
      </c>
      <c r="J66" s="3" t="s">
        <v>262</v>
      </c>
    </row>
    <row r="67" spans="1:10">
      <c r="A67">
        <v>122890000</v>
      </c>
      <c r="B67">
        <v>71889000</v>
      </c>
      <c r="C67">
        <v>56563000</v>
      </c>
      <c r="D67">
        <f t="shared" si="2"/>
        <v>71889000</v>
      </c>
      <c r="E67" t="s">
        <v>263</v>
      </c>
      <c r="F67" t="s">
        <v>264</v>
      </c>
      <c r="G67" s="3" t="s">
        <v>186</v>
      </c>
      <c r="H67" t="s">
        <v>24</v>
      </c>
      <c r="I67" s="3" t="s">
        <v>265</v>
      </c>
      <c r="J67" s="3" t="s">
        <v>266</v>
      </c>
    </row>
    <row r="68" spans="1:10">
      <c r="A68">
        <v>109960000</v>
      </c>
      <c r="B68">
        <v>103880000</v>
      </c>
      <c r="C68">
        <v>101280000</v>
      </c>
      <c r="D68">
        <f t="shared" si="2"/>
        <v>103880000</v>
      </c>
      <c r="E68" t="s">
        <v>267</v>
      </c>
      <c r="F68" t="s">
        <v>268</v>
      </c>
      <c r="G68" s="3" t="s">
        <v>186</v>
      </c>
      <c r="H68" t="s">
        <v>49</v>
      </c>
      <c r="I68" s="3" t="s">
        <v>269</v>
      </c>
      <c r="J68" s="3" t="s">
        <v>270</v>
      </c>
    </row>
    <row r="69" spans="1:10">
      <c r="A69">
        <v>92306000</v>
      </c>
      <c r="B69">
        <v>134810000</v>
      </c>
      <c r="C69">
        <v>121210000</v>
      </c>
      <c r="D69">
        <f t="shared" si="2"/>
        <v>121210000</v>
      </c>
      <c r="E69" t="s">
        <v>271</v>
      </c>
      <c r="F69" t="s">
        <v>272</v>
      </c>
      <c r="G69" s="3" t="s">
        <v>186</v>
      </c>
      <c r="H69" t="s">
        <v>24</v>
      </c>
      <c r="I69" s="3" t="s">
        <v>273</v>
      </c>
      <c r="J69" s="3" t="s">
        <v>274</v>
      </c>
    </row>
    <row r="70" spans="1:10">
      <c r="A70">
        <v>88931000</v>
      </c>
      <c r="B70">
        <v>90371000</v>
      </c>
      <c r="C70">
        <v>80531000</v>
      </c>
      <c r="D70">
        <f t="shared" si="2"/>
        <v>88931000</v>
      </c>
      <c r="E70" t="s">
        <v>275</v>
      </c>
      <c r="F70" t="s">
        <v>276</v>
      </c>
      <c r="G70" s="3" t="s">
        <v>186</v>
      </c>
      <c r="H70" t="s">
        <v>49</v>
      </c>
      <c r="I70" s="3" t="s">
        <v>277</v>
      </c>
      <c r="J70" s="3" t="s">
        <v>278</v>
      </c>
    </row>
    <row r="71" spans="1:10">
      <c r="A71">
        <v>80387000</v>
      </c>
      <c r="B71">
        <v>69378000</v>
      </c>
      <c r="C71">
        <v>78929000</v>
      </c>
      <c r="D71">
        <f t="shared" si="2"/>
        <v>78929000</v>
      </c>
      <c r="E71" t="s">
        <v>279</v>
      </c>
      <c r="F71" t="s">
        <v>280</v>
      </c>
      <c r="G71" s="3" t="s">
        <v>281</v>
      </c>
      <c r="H71" t="s">
        <v>201</v>
      </c>
      <c r="I71" s="3" t="s">
        <v>282</v>
      </c>
      <c r="J71" s="3" t="s">
        <v>283</v>
      </c>
    </row>
    <row r="72" spans="1:10">
      <c r="A72">
        <v>62696000</v>
      </c>
      <c r="B72">
        <v>78100000</v>
      </c>
      <c r="C72">
        <v>71868000</v>
      </c>
      <c r="D72">
        <f t="shared" si="2"/>
        <v>71868000</v>
      </c>
      <c r="E72" t="s">
        <v>284</v>
      </c>
      <c r="F72" t="s">
        <v>285</v>
      </c>
      <c r="G72" s="3" t="s">
        <v>186</v>
      </c>
      <c r="H72" t="s">
        <v>24</v>
      </c>
      <c r="I72" s="3" t="s">
        <v>197</v>
      </c>
      <c r="J72" s="3" t="s">
        <v>286</v>
      </c>
    </row>
    <row r="73" spans="1:10">
      <c r="A73">
        <v>59140000</v>
      </c>
      <c r="B73">
        <v>81884000</v>
      </c>
      <c r="C73">
        <v>79642000</v>
      </c>
      <c r="D73">
        <f t="shared" si="2"/>
        <v>79642000</v>
      </c>
      <c r="E73" t="s">
        <v>287</v>
      </c>
      <c r="F73" t="s">
        <v>288</v>
      </c>
      <c r="G73" s="3" t="s">
        <v>186</v>
      </c>
      <c r="H73" t="s">
        <v>201</v>
      </c>
      <c r="I73" s="3" t="s">
        <v>187</v>
      </c>
      <c r="J73" s="3" t="s">
        <v>289</v>
      </c>
    </row>
    <row r="74" spans="1:10">
      <c r="A74">
        <v>57913000</v>
      </c>
      <c r="B74">
        <v>145810000</v>
      </c>
      <c r="C74">
        <v>126020000</v>
      </c>
      <c r="D74">
        <f t="shared" si="2"/>
        <v>126020000</v>
      </c>
      <c r="E74" t="s">
        <v>290</v>
      </c>
      <c r="F74" t="s">
        <v>291</v>
      </c>
      <c r="G74" s="3" t="s">
        <v>186</v>
      </c>
      <c r="H74" t="s">
        <v>24</v>
      </c>
      <c r="I74" s="3" t="s">
        <v>217</v>
      </c>
      <c r="J74" s="3" t="s">
        <v>292</v>
      </c>
    </row>
    <row r="75" spans="1:10">
      <c r="A75">
        <v>49007000</v>
      </c>
      <c r="B75">
        <v>67380000</v>
      </c>
      <c r="C75">
        <v>69755000</v>
      </c>
      <c r="D75">
        <f t="shared" si="2"/>
        <v>67380000</v>
      </c>
      <c r="E75" t="s">
        <v>293</v>
      </c>
      <c r="F75" t="s">
        <v>294</v>
      </c>
      <c r="G75" s="3" t="s">
        <v>295</v>
      </c>
      <c r="H75" t="s">
        <v>296</v>
      </c>
      <c r="I75" s="3" t="s">
        <v>297</v>
      </c>
      <c r="J75" s="3" t="s">
        <v>298</v>
      </c>
    </row>
    <row r="76" spans="1:10">
      <c r="A76">
        <v>37515000</v>
      </c>
      <c r="B76">
        <v>56302000</v>
      </c>
      <c r="C76">
        <v>46255000</v>
      </c>
      <c r="D76">
        <f t="shared" si="2"/>
        <v>46255000</v>
      </c>
      <c r="E76" t="s">
        <v>299</v>
      </c>
      <c r="F76" t="s">
        <v>300</v>
      </c>
      <c r="G76" s="3" t="s">
        <v>186</v>
      </c>
      <c r="H76" t="s">
        <v>49</v>
      </c>
      <c r="I76" s="3" t="s">
        <v>301</v>
      </c>
      <c r="J76" s="3" t="s">
        <v>302</v>
      </c>
    </row>
    <row r="77" spans="1:10">
      <c r="A77">
        <v>0</v>
      </c>
      <c r="B77">
        <v>0</v>
      </c>
      <c r="C77">
        <v>0</v>
      </c>
      <c r="D77">
        <f t="shared" si="2"/>
        <v>0</v>
      </c>
      <c r="E77" t="s">
        <v>303</v>
      </c>
      <c r="F77" t="s">
        <v>304</v>
      </c>
      <c r="G77" s="3" t="s">
        <v>305</v>
      </c>
      <c r="H77" t="s">
        <v>306</v>
      </c>
      <c r="I77" s="3" t="s">
        <v>307</v>
      </c>
      <c r="J77" s="3" t="s">
        <v>308</v>
      </c>
    </row>
    <row r="78" spans="1:10">
      <c r="A78">
        <v>0</v>
      </c>
      <c r="B78">
        <v>0</v>
      </c>
      <c r="C78">
        <v>0</v>
      </c>
      <c r="D78">
        <f t="shared" si="2"/>
        <v>0</v>
      </c>
      <c r="E78" t="s">
        <v>309</v>
      </c>
      <c r="F78" t="s">
        <v>310</v>
      </c>
      <c r="G78" s="3" t="s">
        <v>186</v>
      </c>
      <c r="H78" t="s">
        <v>134</v>
      </c>
      <c r="I78" s="3" t="s">
        <v>187</v>
      </c>
      <c r="J78" s="3" t="s">
        <v>311</v>
      </c>
    </row>
    <row r="79" spans="1:10">
      <c r="A79">
        <v>0</v>
      </c>
      <c r="B79">
        <v>0</v>
      </c>
      <c r="C79">
        <v>0</v>
      </c>
      <c r="D79">
        <f t="shared" si="2"/>
        <v>0</v>
      </c>
      <c r="E79" t="s">
        <v>312</v>
      </c>
      <c r="F79" t="s">
        <v>313</v>
      </c>
      <c r="G79" s="3" t="s">
        <v>314</v>
      </c>
      <c r="H79" t="s">
        <v>315</v>
      </c>
      <c r="I79" s="3" t="s">
        <v>316</v>
      </c>
      <c r="J79" t="s">
        <v>317</v>
      </c>
    </row>
    <row r="80" spans="1:10">
      <c r="A80">
        <v>0</v>
      </c>
      <c r="B80">
        <v>14292000</v>
      </c>
      <c r="C80">
        <v>21201000</v>
      </c>
      <c r="D80">
        <f t="shared" si="2"/>
        <v>14292000</v>
      </c>
      <c r="E80" t="s">
        <v>318</v>
      </c>
      <c r="F80" t="s">
        <v>319</v>
      </c>
      <c r="G80" s="3" t="s">
        <v>281</v>
      </c>
      <c r="H80" t="s">
        <v>320</v>
      </c>
      <c r="I80" s="3" t="s">
        <v>321</v>
      </c>
      <c r="J80" s="3" t="s">
        <v>322</v>
      </c>
    </row>
    <row r="81" spans="1:10">
      <c r="A81">
        <v>0</v>
      </c>
      <c r="B81">
        <v>189370000</v>
      </c>
      <c r="C81">
        <v>178660000</v>
      </c>
      <c r="D81">
        <f t="shared" si="2"/>
        <v>178660000</v>
      </c>
      <c r="E81" t="s">
        <v>323</v>
      </c>
      <c r="F81" t="s">
        <v>324</v>
      </c>
      <c r="G81" s="3" t="s">
        <v>206</v>
      </c>
      <c r="H81" t="s">
        <v>325</v>
      </c>
      <c r="I81" s="3" t="s">
        <v>326</v>
      </c>
      <c r="J81" s="3" t="s">
        <v>327</v>
      </c>
    </row>
    <row r="82" spans="1:10">
      <c r="D82">
        <f>SUM(D2:D81)</f>
        <v>18115048100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topLeftCell="A22" workbookViewId="0">
      <selection activeCell="H38" sqref="H38"/>
    </sheetView>
  </sheetViews>
  <sheetFormatPr defaultRowHeight="14.4"/>
  <cols>
    <col min="4" max="4" width="10.77734375" bestFit="1" customWidth="1"/>
    <col min="5" max="6" width="10.77734375" customWidth="1"/>
  </cols>
  <sheetData>
    <row r="1" spans="1:12" ht="72">
      <c r="A1" s="1" t="s">
        <v>0</v>
      </c>
      <c r="B1" s="1" t="s">
        <v>1</v>
      </c>
      <c r="C1" s="1" t="s">
        <v>2</v>
      </c>
      <c r="D1" s="1" t="s">
        <v>332</v>
      </c>
      <c r="E1" s="1" t="s">
        <v>3</v>
      </c>
      <c r="F1" s="1" t="s">
        <v>333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>
      <c r="A2">
        <v>596800000</v>
      </c>
      <c r="B2">
        <v>1045400000</v>
      </c>
      <c r="C2">
        <v>996220000</v>
      </c>
      <c r="D2">
        <f t="shared" ref="D2:D35" si="0">MEDIAN(A2:C2)</f>
        <v>996220000</v>
      </c>
      <c r="E2">
        <v>996220000</v>
      </c>
      <c r="F2">
        <f t="shared" ref="F2:F35" si="1">E2/$E$36</f>
        <v>5.6475056689342402</v>
      </c>
      <c r="G2" t="s">
        <v>184</v>
      </c>
      <c r="H2" t="s">
        <v>185</v>
      </c>
      <c r="I2" s="3" t="s">
        <v>186</v>
      </c>
      <c r="J2" t="s">
        <v>91</v>
      </c>
      <c r="K2" s="3" t="s">
        <v>187</v>
      </c>
      <c r="L2" s="3" t="s">
        <v>188</v>
      </c>
    </row>
    <row r="3" spans="1:12">
      <c r="A3">
        <v>401490000</v>
      </c>
      <c r="B3">
        <v>674350000</v>
      </c>
      <c r="C3">
        <v>599930000</v>
      </c>
      <c r="D3">
        <f t="shared" si="0"/>
        <v>599930000</v>
      </c>
      <c r="E3">
        <v>599930000</v>
      </c>
      <c r="F3">
        <f t="shared" si="1"/>
        <v>3.4009637188208615</v>
      </c>
      <c r="G3" t="s">
        <v>194</v>
      </c>
      <c r="H3" t="s">
        <v>195</v>
      </c>
      <c r="I3" s="3" t="s">
        <v>186</v>
      </c>
      <c r="J3" t="s">
        <v>196</v>
      </c>
      <c r="K3" s="3" t="s">
        <v>197</v>
      </c>
      <c r="L3" s="3" t="s">
        <v>198</v>
      </c>
    </row>
    <row r="4" spans="1:12">
      <c r="A4">
        <v>407230000</v>
      </c>
      <c r="B4">
        <v>531050000</v>
      </c>
      <c r="C4">
        <v>514260000</v>
      </c>
      <c r="D4">
        <f t="shared" si="0"/>
        <v>514260000</v>
      </c>
      <c r="E4">
        <v>514260000</v>
      </c>
      <c r="F4">
        <f t="shared" si="1"/>
        <v>2.9153061224489796</v>
      </c>
      <c r="G4" t="s">
        <v>189</v>
      </c>
      <c r="H4" t="s">
        <v>190</v>
      </c>
      <c r="I4" s="3" t="s">
        <v>186</v>
      </c>
      <c r="J4" t="s">
        <v>191</v>
      </c>
      <c r="K4" s="3" t="s">
        <v>192</v>
      </c>
      <c r="L4" s="3" t="s">
        <v>193</v>
      </c>
    </row>
    <row r="5" spans="1:12">
      <c r="A5">
        <v>335040000</v>
      </c>
      <c r="B5">
        <v>410330000</v>
      </c>
      <c r="C5">
        <v>387590000</v>
      </c>
      <c r="D5">
        <f t="shared" si="0"/>
        <v>387590000</v>
      </c>
      <c r="E5">
        <v>387590000</v>
      </c>
      <c r="F5">
        <f t="shared" si="1"/>
        <v>2.1972222222222224</v>
      </c>
      <c r="G5" t="s">
        <v>199</v>
      </c>
      <c r="H5" t="s">
        <v>200</v>
      </c>
      <c r="I5" s="3" t="s">
        <v>186</v>
      </c>
      <c r="J5" t="s">
        <v>201</v>
      </c>
      <c r="K5" s="3" t="s">
        <v>202</v>
      </c>
      <c r="L5" s="3" t="s">
        <v>203</v>
      </c>
    </row>
    <row r="6" spans="1:12">
      <c r="A6">
        <v>222620000</v>
      </c>
      <c r="B6">
        <v>363680000</v>
      </c>
      <c r="C6">
        <v>331730000</v>
      </c>
      <c r="D6">
        <f t="shared" si="0"/>
        <v>331730000</v>
      </c>
      <c r="E6">
        <v>331730000</v>
      </c>
      <c r="F6">
        <f t="shared" si="1"/>
        <v>1.8805555555555555</v>
      </c>
      <c r="G6" t="s">
        <v>209</v>
      </c>
      <c r="H6" t="s">
        <v>210</v>
      </c>
      <c r="I6" s="3" t="s">
        <v>211</v>
      </c>
      <c r="J6" t="s">
        <v>49</v>
      </c>
      <c r="K6" s="3" t="s">
        <v>212</v>
      </c>
      <c r="L6" s="3" t="s">
        <v>213</v>
      </c>
    </row>
    <row r="7" spans="1:12">
      <c r="A7">
        <v>180920000</v>
      </c>
      <c r="B7">
        <v>286710000</v>
      </c>
      <c r="C7">
        <v>278900000</v>
      </c>
      <c r="D7">
        <f t="shared" si="0"/>
        <v>278900000</v>
      </c>
      <c r="E7">
        <v>278900000</v>
      </c>
      <c r="F7">
        <f t="shared" si="1"/>
        <v>1.5810657596371882</v>
      </c>
      <c r="G7" t="s">
        <v>233</v>
      </c>
      <c r="H7" t="s">
        <v>234</v>
      </c>
      <c r="I7" s="3" t="s">
        <v>186</v>
      </c>
      <c r="J7" t="s">
        <v>235</v>
      </c>
      <c r="K7" s="3" t="s">
        <v>236</v>
      </c>
      <c r="L7" s="3" t="s">
        <v>237</v>
      </c>
    </row>
    <row r="8" spans="1:12">
      <c r="A8">
        <v>209040000</v>
      </c>
      <c r="B8">
        <v>253650000</v>
      </c>
      <c r="C8">
        <v>255350000</v>
      </c>
      <c r="D8">
        <f t="shared" si="0"/>
        <v>253650000</v>
      </c>
      <c r="E8">
        <v>253650000</v>
      </c>
      <c r="F8">
        <f t="shared" si="1"/>
        <v>1.4379251700680271</v>
      </c>
      <c r="G8" t="s">
        <v>214</v>
      </c>
      <c r="H8" t="s">
        <v>215</v>
      </c>
      <c r="I8" s="3" t="s">
        <v>186</v>
      </c>
      <c r="J8" t="s">
        <v>216</v>
      </c>
      <c r="K8" s="3" t="s">
        <v>217</v>
      </c>
      <c r="L8" s="3" t="s">
        <v>218</v>
      </c>
    </row>
    <row r="9" spans="1:12">
      <c r="A9">
        <v>166060000</v>
      </c>
      <c r="B9">
        <v>252770000</v>
      </c>
      <c r="C9">
        <v>275400000</v>
      </c>
      <c r="D9">
        <f t="shared" si="0"/>
        <v>252770000</v>
      </c>
      <c r="E9">
        <v>252770000</v>
      </c>
      <c r="F9">
        <f t="shared" si="1"/>
        <v>1.432936507936508</v>
      </c>
      <c r="G9" t="s">
        <v>242</v>
      </c>
      <c r="H9" t="s">
        <v>243</v>
      </c>
      <c r="I9" s="3" t="s">
        <v>186</v>
      </c>
      <c r="J9" t="s">
        <v>244</v>
      </c>
      <c r="K9" s="3" t="s">
        <v>187</v>
      </c>
      <c r="L9" s="3" t="s">
        <v>245</v>
      </c>
    </row>
    <row r="10" spans="1:12">
      <c r="A10">
        <v>158430000</v>
      </c>
      <c r="B10">
        <v>243790000</v>
      </c>
      <c r="C10">
        <v>228900000</v>
      </c>
      <c r="D10">
        <f t="shared" si="0"/>
        <v>228900000</v>
      </c>
      <c r="E10">
        <v>228900000</v>
      </c>
      <c r="F10">
        <f t="shared" si="1"/>
        <v>1.2976190476190477</v>
      </c>
      <c r="G10" t="s">
        <v>246</v>
      </c>
      <c r="H10" t="s">
        <v>247</v>
      </c>
      <c r="I10" s="3" t="s">
        <v>186</v>
      </c>
      <c r="J10" t="s">
        <v>248</v>
      </c>
      <c r="K10" s="3" t="s">
        <v>197</v>
      </c>
      <c r="L10" s="3" t="s">
        <v>249</v>
      </c>
    </row>
    <row r="11" spans="1:12">
      <c r="A11">
        <v>170330000</v>
      </c>
      <c r="B11">
        <v>219400000</v>
      </c>
      <c r="C11">
        <v>247850000</v>
      </c>
      <c r="D11">
        <f t="shared" si="0"/>
        <v>219400000</v>
      </c>
      <c r="E11">
        <v>219400000</v>
      </c>
      <c r="F11">
        <f t="shared" si="1"/>
        <v>1.243764172335601</v>
      </c>
      <c r="G11" t="s">
        <v>238</v>
      </c>
      <c r="H11" t="s">
        <v>239</v>
      </c>
      <c r="I11" s="3" t="s">
        <v>186</v>
      </c>
      <c r="J11" t="s">
        <v>240</v>
      </c>
      <c r="K11" s="3" t="s">
        <v>187</v>
      </c>
      <c r="L11" s="3" t="s">
        <v>241</v>
      </c>
    </row>
    <row r="12" spans="1:12">
      <c r="A12">
        <v>235260000</v>
      </c>
      <c r="B12">
        <v>218460000</v>
      </c>
      <c r="C12">
        <v>191230000</v>
      </c>
      <c r="D12">
        <f t="shared" si="0"/>
        <v>218460000</v>
      </c>
      <c r="E12">
        <v>218460000</v>
      </c>
      <c r="F12">
        <f t="shared" si="1"/>
        <v>1.2384353741496599</v>
      </c>
      <c r="G12" t="s">
        <v>204</v>
      </c>
      <c r="H12" t="s">
        <v>205</v>
      </c>
      <c r="I12" s="3" t="s">
        <v>206</v>
      </c>
      <c r="J12" t="s">
        <v>201</v>
      </c>
      <c r="K12" s="3" t="s">
        <v>207</v>
      </c>
      <c r="L12" s="3" t="s">
        <v>208</v>
      </c>
    </row>
    <row r="13" spans="1:12">
      <c r="A13">
        <v>135150000</v>
      </c>
      <c r="B13">
        <v>232930000</v>
      </c>
      <c r="C13">
        <v>208570000</v>
      </c>
      <c r="D13">
        <f t="shared" si="0"/>
        <v>208570000</v>
      </c>
      <c r="E13">
        <v>208570000</v>
      </c>
      <c r="F13">
        <f t="shared" si="1"/>
        <v>1.1823696145124716</v>
      </c>
      <c r="G13" t="s">
        <v>257</v>
      </c>
      <c r="H13" t="s">
        <v>258</v>
      </c>
      <c r="I13" s="3" t="s">
        <v>186</v>
      </c>
      <c r="J13" t="s">
        <v>49</v>
      </c>
      <c r="K13" s="3" t="s">
        <v>187</v>
      </c>
      <c r="L13" s="3" t="s">
        <v>259</v>
      </c>
    </row>
    <row r="14" spans="1:12">
      <c r="A14">
        <v>184570000</v>
      </c>
      <c r="B14">
        <v>297340000</v>
      </c>
      <c r="C14">
        <v>203170000</v>
      </c>
      <c r="D14">
        <f t="shared" si="0"/>
        <v>203170000</v>
      </c>
      <c r="E14">
        <v>203170000</v>
      </c>
      <c r="F14">
        <f t="shared" si="1"/>
        <v>1.1517573696145125</v>
      </c>
      <c r="G14" t="s">
        <v>230</v>
      </c>
      <c r="H14" t="s">
        <v>231</v>
      </c>
      <c r="I14" s="3" t="s">
        <v>186</v>
      </c>
      <c r="J14" t="s">
        <v>24</v>
      </c>
      <c r="K14" s="3" t="s">
        <v>187</v>
      </c>
      <c r="L14" s="3" t="s">
        <v>232</v>
      </c>
    </row>
    <row r="15" spans="1:12">
      <c r="A15">
        <v>143320000</v>
      </c>
      <c r="B15">
        <v>211880000</v>
      </c>
      <c r="C15">
        <v>195870000</v>
      </c>
      <c r="D15">
        <f t="shared" si="0"/>
        <v>195870000</v>
      </c>
      <c r="E15">
        <v>195870000</v>
      </c>
      <c r="F15">
        <f t="shared" si="1"/>
        <v>1.110374149659864</v>
      </c>
      <c r="G15" t="s">
        <v>250</v>
      </c>
      <c r="H15" t="s">
        <v>251</v>
      </c>
      <c r="I15" s="3" t="s">
        <v>186</v>
      </c>
      <c r="J15" t="s">
        <v>201</v>
      </c>
      <c r="K15" s="3" t="s">
        <v>187</v>
      </c>
      <c r="L15" s="3" t="s">
        <v>252</v>
      </c>
    </row>
    <row r="16" spans="1:12">
      <c r="A16">
        <v>200100000</v>
      </c>
      <c r="B16">
        <v>192520000</v>
      </c>
      <c r="C16">
        <v>186540000</v>
      </c>
      <c r="D16">
        <f t="shared" si="0"/>
        <v>192520000</v>
      </c>
      <c r="E16">
        <v>192520000</v>
      </c>
      <c r="F16">
        <f t="shared" si="1"/>
        <v>1.0913832199546485</v>
      </c>
      <c r="G16" t="s">
        <v>219</v>
      </c>
      <c r="H16" t="s">
        <v>220</v>
      </c>
      <c r="I16" s="3" t="s">
        <v>186</v>
      </c>
      <c r="J16" t="s">
        <v>24</v>
      </c>
      <c r="K16" s="3" t="s">
        <v>221</v>
      </c>
      <c r="L16" s="3" t="s">
        <v>222</v>
      </c>
    </row>
    <row r="17" spans="1:12">
      <c r="A17">
        <v>199750000</v>
      </c>
      <c r="B17">
        <v>183030000</v>
      </c>
      <c r="C17">
        <v>178690000</v>
      </c>
      <c r="D17">
        <f t="shared" si="0"/>
        <v>183030000</v>
      </c>
      <c r="E17">
        <v>183030000</v>
      </c>
      <c r="F17">
        <f t="shared" si="1"/>
        <v>1.0375850340136055</v>
      </c>
      <c r="G17" t="s">
        <v>223</v>
      </c>
      <c r="H17" t="s">
        <v>224</v>
      </c>
      <c r="I17" s="3" t="s">
        <v>186</v>
      </c>
      <c r="J17" t="s">
        <v>24</v>
      </c>
      <c r="K17" s="3" t="s">
        <v>187</v>
      </c>
      <c r="L17" s="3" t="s">
        <v>225</v>
      </c>
    </row>
    <row r="18" spans="1:12">
      <c r="A18">
        <v>0</v>
      </c>
      <c r="B18">
        <v>189370000</v>
      </c>
      <c r="C18">
        <v>178660000</v>
      </c>
      <c r="D18">
        <f t="shared" si="0"/>
        <v>178660000</v>
      </c>
      <c r="E18">
        <v>178660000</v>
      </c>
      <c r="F18">
        <f t="shared" si="1"/>
        <v>1.01281179138322</v>
      </c>
      <c r="G18" t="s">
        <v>323</v>
      </c>
      <c r="H18" t="s">
        <v>324</v>
      </c>
      <c r="I18" s="3" t="s">
        <v>206</v>
      </c>
      <c r="J18" t="s">
        <v>325</v>
      </c>
      <c r="K18" s="3" t="s">
        <v>326</v>
      </c>
      <c r="L18" s="3" t="s">
        <v>327</v>
      </c>
    </row>
    <row r="19" spans="1:12">
      <c r="A19">
        <v>191070000</v>
      </c>
      <c r="B19">
        <v>139740000</v>
      </c>
      <c r="C19">
        <v>174140000</v>
      </c>
      <c r="D19">
        <f t="shared" si="0"/>
        <v>174140000</v>
      </c>
      <c r="E19">
        <v>174140000</v>
      </c>
      <c r="F19">
        <f t="shared" si="1"/>
        <v>0.98718820861678003</v>
      </c>
      <c r="G19" t="s">
        <v>226</v>
      </c>
      <c r="H19" t="s">
        <v>227</v>
      </c>
      <c r="I19" s="3" t="s">
        <v>186</v>
      </c>
      <c r="J19" t="s">
        <v>24</v>
      </c>
      <c r="K19" s="3" t="s">
        <v>228</v>
      </c>
      <c r="L19" s="3" t="s">
        <v>229</v>
      </c>
    </row>
    <row r="20" spans="1:12">
      <c r="A20">
        <v>138000000</v>
      </c>
      <c r="B20">
        <v>143680000</v>
      </c>
      <c r="C20">
        <v>128700000</v>
      </c>
      <c r="D20">
        <f t="shared" si="0"/>
        <v>138000000</v>
      </c>
      <c r="E20">
        <v>138000000</v>
      </c>
      <c r="F20">
        <f t="shared" si="1"/>
        <v>0.78231292517006801</v>
      </c>
      <c r="G20" t="s">
        <v>253</v>
      </c>
      <c r="H20" t="s">
        <v>254</v>
      </c>
      <c r="I20" s="3" t="s">
        <v>186</v>
      </c>
      <c r="J20" t="s">
        <v>24</v>
      </c>
      <c r="K20" s="3" t="s">
        <v>255</v>
      </c>
      <c r="L20" s="3" t="s">
        <v>256</v>
      </c>
    </row>
    <row r="21" spans="1:12">
      <c r="A21">
        <v>57913000</v>
      </c>
      <c r="B21">
        <v>145810000</v>
      </c>
      <c r="C21">
        <v>126020000</v>
      </c>
      <c r="D21">
        <f t="shared" si="0"/>
        <v>126020000</v>
      </c>
      <c r="E21">
        <v>126020000</v>
      </c>
      <c r="F21">
        <f t="shared" si="1"/>
        <v>0.71439909297052151</v>
      </c>
      <c r="G21" t="s">
        <v>290</v>
      </c>
      <c r="H21" t="s">
        <v>291</v>
      </c>
      <c r="I21" s="3" t="s">
        <v>186</v>
      </c>
      <c r="J21" t="s">
        <v>24</v>
      </c>
      <c r="K21" s="3" t="s">
        <v>217</v>
      </c>
      <c r="L21" s="3" t="s">
        <v>292</v>
      </c>
    </row>
    <row r="22" spans="1:12">
      <c r="A22">
        <v>131770000</v>
      </c>
      <c r="B22">
        <v>123020000</v>
      </c>
      <c r="C22">
        <v>118310000</v>
      </c>
      <c r="D22">
        <f t="shared" si="0"/>
        <v>123020000</v>
      </c>
      <c r="E22">
        <v>123020000</v>
      </c>
      <c r="F22">
        <f t="shared" si="1"/>
        <v>0.69739229024943306</v>
      </c>
      <c r="G22" t="s">
        <v>260</v>
      </c>
      <c r="H22" t="s">
        <v>261</v>
      </c>
      <c r="I22" s="3" t="s">
        <v>186</v>
      </c>
      <c r="J22" t="s">
        <v>24</v>
      </c>
      <c r="K22" s="3" t="s">
        <v>187</v>
      </c>
      <c r="L22" s="3" t="s">
        <v>262</v>
      </c>
    </row>
    <row r="23" spans="1:12">
      <c r="A23">
        <v>92306000</v>
      </c>
      <c r="B23">
        <v>134810000</v>
      </c>
      <c r="C23">
        <v>121210000</v>
      </c>
      <c r="D23">
        <f t="shared" si="0"/>
        <v>121210000</v>
      </c>
      <c r="E23">
        <v>121210000</v>
      </c>
      <c r="F23">
        <f t="shared" si="1"/>
        <v>0.68713151927437643</v>
      </c>
      <c r="G23" t="s">
        <v>271</v>
      </c>
      <c r="H23" t="s">
        <v>272</v>
      </c>
      <c r="I23" s="3" t="s">
        <v>186</v>
      </c>
      <c r="J23" t="s">
        <v>24</v>
      </c>
      <c r="K23" s="3" t="s">
        <v>273</v>
      </c>
      <c r="L23" s="3" t="s">
        <v>274</v>
      </c>
    </row>
    <row r="24" spans="1:12">
      <c r="A24">
        <v>109960000</v>
      </c>
      <c r="B24">
        <v>103880000</v>
      </c>
      <c r="C24">
        <v>101280000</v>
      </c>
      <c r="D24">
        <f t="shared" si="0"/>
        <v>103880000</v>
      </c>
      <c r="E24">
        <v>103880000</v>
      </c>
      <c r="F24">
        <f t="shared" si="1"/>
        <v>0.58888888888888891</v>
      </c>
      <c r="G24" t="s">
        <v>267</v>
      </c>
      <c r="H24" t="s">
        <v>268</v>
      </c>
      <c r="I24" s="3" t="s">
        <v>186</v>
      </c>
      <c r="J24" t="s">
        <v>49</v>
      </c>
      <c r="K24" s="3" t="s">
        <v>269</v>
      </c>
      <c r="L24" s="3" t="s">
        <v>270</v>
      </c>
    </row>
    <row r="25" spans="1:12">
      <c r="A25">
        <v>88931000</v>
      </c>
      <c r="B25">
        <v>90371000</v>
      </c>
      <c r="C25">
        <v>80531000</v>
      </c>
      <c r="D25">
        <f t="shared" si="0"/>
        <v>88931000</v>
      </c>
      <c r="E25">
        <v>88931000</v>
      </c>
      <c r="F25">
        <f t="shared" si="1"/>
        <v>0.50414399092970519</v>
      </c>
      <c r="G25" t="s">
        <v>275</v>
      </c>
      <c r="H25" t="s">
        <v>276</v>
      </c>
      <c r="I25" s="3" t="s">
        <v>186</v>
      </c>
      <c r="J25" t="s">
        <v>49</v>
      </c>
      <c r="K25" s="3" t="s">
        <v>277</v>
      </c>
      <c r="L25" s="3" t="s">
        <v>278</v>
      </c>
    </row>
    <row r="26" spans="1:12">
      <c r="A26">
        <v>59140000</v>
      </c>
      <c r="B26">
        <v>81884000</v>
      </c>
      <c r="C26">
        <v>79642000</v>
      </c>
      <c r="D26">
        <f t="shared" si="0"/>
        <v>79642000</v>
      </c>
      <c r="E26">
        <v>79642000</v>
      </c>
      <c r="F26">
        <f t="shared" si="1"/>
        <v>0.45148526077097506</v>
      </c>
      <c r="G26" t="s">
        <v>287</v>
      </c>
      <c r="H26" t="s">
        <v>288</v>
      </c>
      <c r="I26" s="3" t="s">
        <v>186</v>
      </c>
      <c r="J26" t="s">
        <v>201</v>
      </c>
      <c r="K26" s="3" t="s">
        <v>187</v>
      </c>
      <c r="L26" s="3" t="s">
        <v>289</v>
      </c>
    </row>
    <row r="27" spans="1:12">
      <c r="A27">
        <v>80387000</v>
      </c>
      <c r="B27">
        <v>69378000</v>
      </c>
      <c r="C27">
        <v>78929000</v>
      </c>
      <c r="D27">
        <f t="shared" si="0"/>
        <v>78929000</v>
      </c>
      <c r="E27">
        <v>78929000</v>
      </c>
      <c r="F27">
        <f t="shared" si="1"/>
        <v>0.44744331065759635</v>
      </c>
      <c r="G27" t="s">
        <v>279</v>
      </c>
      <c r="H27" t="s">
        <v>280</v>
      </c>
      <c r="I27" s="3" t="s">
        <v>281</v>
      </c>
      <c r="J27" t="s">
        <v>201</v>
      </c>
      <c r="K27" s="3" t="s">
        <v>282</v>
      </c>
      <c r="L27" s="3" t="s">
        <v>283</v>
      </c>
    </row>
    <row r="28" spans="1:12">
      <c r="A28">
        <v>122890000</v>
      </c>
      <c r="B28">
        <v>71889000</v>
      </c>
      <c r="C28">
        <v>56563000</v>
      </c>
      <c r="D28">
        <f t="shared" si="0"/>
        <v>71889000</v>
      </c>
      <c r="E28">
        <v>71889000</v>
      </c>
      <c r="F28">
        <f t="shared" si="1"/>
        <v>0.40753401360544217</v>
      </c>
      <c r="G28" t="s">
        <v>263</v>
      </c>
      <c r="H28" t="s">
        <v>264</v>
      </c>
      <c r="I28" s="3" t="s">
        <v>186</v>
      </c>
      <c r="J28" t="s">
        <v>24</v>
      </c>
      <c r="K28" s="3" t="s">
        <v>265</v>
      </c>
      <c r="L28" s="3" t="s">
        <v>266</v>
      </c>
    </row>
    <row r="29" spans="1:12">
      <c r="A29">
        <v>62696000</v>
      </c>
      <c r="B29">
        <v>78100000</v>
      </c>
      <c r="C29">
        <v>71868000</v>
      </c>
      <c r="D29">
        <f t="shared" si="0"/>
        <v>71868000</v>
      </c>
      <c r="E29">
        <v>71868000</v>
      </c>
      <c r="F29">
        <f t="shared" si="1"/>
        <v>0.40741496598639454</v>
      </c>
      <c r="G29" t="s">
        <v>284</v>
      </c>
      <c r="H29" t="s">
        <v>285</v>
      </c>
      <c r="I29" s="3" t="s">
        <v>186</v>
      </c>
      <c r="J29" t="s">
        <v>24</v>
      </c>
      <c r="K29" s="3" t="s">
        <v>197</v>
      </c>
      <c r="L29" s="3" t="s">
        <v>286</v>
      </c>
    </row>
    <row r="30" spans="1:12">
      <c r="A30">
        <v>49007000</v>
      </c>
      <c r="B30">
        <v>67380000</v>
      </c>
      <c r="C30">
        <v>69755000</v>
      </c>
      <c r="D30">
        <f t="shared" si="0"/>
        <v>67380000</v>
      </c>
      <c r="E30">
        <v>67380000</v>
      </c>
      <c r="F30">
        <f t="shared" si="1"/>
        <v>0.38197278911564625</v>
      </c>
      <c r="G30" t="s">
        <v>293</v>
      </c>
      <c r="H30" t="s">
        <v>294</v>
      </c>
      <c r="I30" s="3" t="s">
        <v>295</v>
      </c>
      <c r="J30" t="s">
        <v>296</v>
      </c>
      <c r="K30" s="3" t="s">
        <v>297</v>
      </c>
      <c r="L30" s="3" t="s">
        <v>298</v>
      </c>
    </row>
    <row r="31" spans="1:12">
      <c r="A31">
        <v>37515000</v>
      </c>
      <c r="B31">
        <v>56302000</v>
      </c>
      <c r="C31">
        <v>46255000</v>
      </c>
      <c r="D31">
        <f t="shared" si="0"/>
        <v>46255000</v>
      </c>
      <c r="E31">
        <v>46255000</v>
      </c>
      <c r="F31">
        <f t="shared" si="1"/>
        <v>0.26221655328798188</v>
      </c>
      <c r="G31" t="s">
        <v>299</v>
      </c>
      <c r="H31" t="s">
        <v>300</v>
      </c>
      <c r="I31" s="3" t="s">
        <v>186</v>
      </c>
      <c r="J31" t="s">
        <v>49</v>
      </c>
      <c r="K31" s="3" t="s">
        <v>301</v>
      </c>
      <c r="L31" s="3" t="s">
        <v>302</v>
      </c>
    </row>
    <row r="32" spans="1:12">
      <c r="A32">
        <v>0</v>
      </c>
      <c r="B32">
        <v>14292000</v>
      </c>
      <c r="C32">
        <v>21201000</v>
      </c>
      <c r="D32">
        <f t="shared" si="0"/>
        <v>14292000</v>
      </c>
      <c r="E32">
        <v>14292000</v>
      </c>
      <c r="F32">
        <f t="shared" si="1"/>
        <v>8.1020408163265306E-2</v>
      </c>
      <c r="G32" t="s">
        <v>318</v>
      </c>
      <c r="H32" t="s">
        <v>319</v>
      </c>
      <c r="I32" s="3" t="s">
        <v>281</v>
      </c>
      <c r="J32" t="s">
        <v>320</v>
      </c>
      <c r="K32" s="3" t="s">
        <v>321</v>
      </c>
      <c r="L32" s="3" t="s">
        <v>322</v>
      </c>
    </row>
    <row r="33" spans="1:12">
      <c r="A33">
        <v>0</v>
      </c>
      <c r="B33">
        <v>0</v>
      </c>
      <c r="C33">
        <v>0</v>
      </c>
      <c r="D33">
        <f t="shared" si="0"/>
        <v>0</v>
      </c>
      <c r="E33">
        <v>0</v>
      </c>
      <c r="F33">
        <f t="shared" si="1"/>
        <v>0</v>
      </c>
      <c r="G33" t="s">
        <v>303</v>
      </c>
      <c r="H33" t="s">
        <v>304</v>
      </c>
      <c r="I33" s="3" t="s">
        <v>305</v>
      </c>
      <c r="J33" t="s">
        <v>306</v>
      </c>
      <c r="K33" s="3" t="s">
        <v>307</v>
      </c>
      <c r="L33" s="3" t="s">
        <v>308</v>
      </c>
    </row>
    <row r="34" spans="1:12">
      <c r="A34">
        <v>0</v>
      </c>
      <c r="B34">
        <v>0</v>
      </c>
      <c r="C34">
        <v>0</v>
      </c>
      <c r="D34">
        <f t="shared" si="0"/>
        <v>0</v>
      </c>
      <c r="E34">
        <v>0</v>
      </c>
      <c r="F34">
        <f t="shared" si="1"/>
        <v>0</v>
      </c>
      <c r="G34" t="s">
        <v>309</v>
      </c>
      <c r="H34" t="s">
        <v>310</v>
      </c>
      <c r="I34" s="3" t="s">
        <v>186</v>
      </c>
      <c r="J34" t="s">
        <v>134</v>
      </c>
      <c r="K34" s="3" t="s">
        <v>187</v>
      </c>
      <c r="L34" s="3" t="s">
        <v>311</v>
      </c>
    </row>
    <row r="35" spans="1:12">
      <c r="A35">
        <v>0</v>
      </c>
      <c r="B35">
        <v>0</v>
      </c>
      <c r="C35">
        <v>0</v>
      </c>
      <c r="D35">
        <f t="shared" si="0"/>
        <v>0</v>
      </c>
      <c r="E35">
        <v>0</v>
      </c>
      <c r="F35">
        <f t="shared" si="1"/>
        <v>0</v>
      </c>
      <c r="G35" t="s">
        <v>312</v>
      </c>
      <c r="H35" t="s">
        <v>313</v>
      </c>
      <c r="I35" s="3" t="s">
        <v>314</v>
      </c>
      <c r="J35" t="s">
        <v>315</v>
      </c>
      <c r="K35" s="3" t="s">
        <v>316</v>
      </c>
      <c r="L35" t="s">
        <v>317</v>
      </c>
    </row>
    <row r="36" spans="1:12">
      <c r="D36">
        <f>SUM(D2:D35)</f>
        <v>6749086000</v>
      </c>
      <c r="E36">
        <f>MEDIAN(E2:E35)</f>
        <v>176400000</v>
      </c>
    </row>
  </sheetData>
  <autoFilter ref="F1:F36">
    <sortState ref="A2:L36">
      <sortCondition descending="1" ref="F1:F36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8"/>
  <sheetViews>
    <sheetView topLeftCell="A34" workbookViewId="0">
      <selection activeCell="O1" sqref="O1"/>
    </sheetView>
  </sheetViews>
  <sheetFormatPr defaultRowHeight="14.4"/>
  <cols>
    <col min="4" max="4" width="11.77734375" bestFit="1" customWidth="1"/>
    <col min="5" max="6" width="11.77734375" customWidth="1"/>
  </cols>
  <sheetData>
    <row r="1" spans="1:12" ht="72">
      <c r="A1" s="1" t="s">
        <v>0</v>
      </c>
      <c r="B1" s="1" t="s">
        <v>1</v>
      </c>
      <c r="C1" s="1" t="s">
        <v>2</v>
      </c>
      <c r="D1" s="1" t="s">
        <v>332</v>
      </c>
      <c r="E1" s="1" t="s">
        <v>3</v>
      </c>
      <c r="F1" s="1" t="s">
        <v>333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>
      <c r="A2">
        <v>1553500000</v>
      </c>
      <c r="B2">
        <v>832830000</v>
      </c>
      <c r="C2">
        <v>1375000000</v>
      </c>
      <c r="D2">
        <f t="shared" ref="D2:D47" si="0">MEDIAN(A2:C2)</f>
        <v>1375000000</v>
      </c>
      <c r="E2">
        <v>1375000000</v>
      </c>
      <c r="F2">
        <f t="shared" ref="F2:F47" si="1">E2/$E$48</f>
        <v>6.5986802639472106</v>
      </c>
      <c r="G2" t="s">
        <v>10</v>
      </c>
      <c r="H2" t="s">
        <v>11</v>
      </c>
      <c r="I2" s="2" t="s">
        <v>12</v>
      </c>
      <c r="J2" t="s">
        <v>13</v>
      </c>
      <c r="K2" s="2" t="s">
        <v>14</v>
      </c>
      <c r="L2" s="2" t="s">
        <v>15</v>
      </c>
    </row>
    <row r="3" spans="1:12">
      <c r="A3">
        <v>379560000</v>
      </c>
      <c r="B3">
        <v>726150000</v>
      </c>
      <c r="C3">
        <v>699720000</v>
      </c>
      <c r="D3">
        <f t="shared" si="0"/>
        <v>699720000</v>
      </c>
      <c r="E3">
        <v>699720000</v>
      </c>
      <c r="F3">
        <f t="shared" si="1"/>
        <v>3.3579844031193762</v>
      </c>
      <c r="G3" t="s">
        <v>27</v>
      </c>
      <c r="H3" t="s">
        <v>28</v>
      </c>
      <c r="I3" s="2" t="s">
        <v>18</v>
      </c>
      <c r="J3" t="s">
        <v>24</v>
      </c>
      <c r="K3" s="2" t="s">
        <v>29</v>
      </c>
      <c r="L3" s="2" t="s">
        <v>30</v>
      </c>
    </row>
    <row r="4" spans="1:12">
      <c r="A4">
        <v>336210000</v>
      </c>
      <c r="B4">
        <v>559270000</v>
      </c>
      <c r="C4">
        <v>557420000</v>
      </c>
      <c r="D4">
        <f t="shared" si="0"/>
        <v>557420000</v>
      </c>
      <c r="E4">
        <v>557420000</v>
      </c>
      <c r="F4">
        <f t="shared" si="1"/>
        <v>2.6750809838032392</v>
      </c>
      <c r="G4" t="s">
        <v>37</v>
      </c>
      <c r="H4" t="s">
        <v>38</v>
      </c>
      <c r="I4" s="2" t="s">
        <v>18</v>
      </c>
      <c r="J4" t="s">
        <v>24</v>
      </c>
      <c r="K4" s="2" t="s">
        <v>25</v>
      </c>
      <c r="L4" s="2" t="s">
        <v>39</v>
      </c>
    </row>
    <row r="5" spans="1:12">
      <c r="A5">
        <v>375190000</v>
      </c>
      <c r="B5">
        <v>552340000</v>
      </c>
      <c r="C5">
        <v>496690000</v>
      </c>
      <c r="D5">
        <f t="shared" si="0"/>
        <v>496690000</v>
      </c>
      <c r="E5">
        <v>496690000</v>
      </c>
      <c r="F5">
        <f t="shared" si="1"/>
        <v>2.3836352729454111</v>
      </c>
      <c r="G5" t="s">
        <v>31</v>
      </c>
      <c r="H5" t="s">
        <v>32</v>
      </c>
      <c r="I5" s="2" t="s">
        <v>18</v>
      </c>
      <c r="J5" t="s">
        <v>24</v>
      </c>
      <c r="K5" s="2" t="s">
        <v>25</v>
      </c>
      <c r="L5" s="2" t="s">
        <v>33</v>
      </c>
    </row>
    <row r="6" spans="1:12">
      <c r="A6">
        <v>479670000</v>
      </c>
      <c r="B6">
        <v>472240000</v>
      </c>
      <c r="C6">
        <v>466080000</v>
      </c>
      <c r="D6">
        <f t="shared" si="0"/>
        <v>472240000</v>
      </c>
      <c r="E6">
        <v>472240000</v>
      </c>
      <c r="F6">
        <f t="shared" si="1"/>
        <v>2.2662987402519494</v>
      </c>
      <c r="G6" t="s">
        <v>22</v>
      </c>
      <c r="H6" t="s">
        <v>23</v>
      </c>
      <c r="I6" s="2" t="s">
        <v>18</v>
      </c>
      <c r="J6" t="s">
        <v>24</v>
      </c>
      <c r="K6" s="2" t="s">
        <v>25</v>
      </c>
      <c r="L6" s="2" t="s">
        <v>26</v>
      </c>
    </row>
    <row r="7" spans="1:12">
      <c r="A7">
        <v>304920000</v>
      </c>
      <c r="B7">
        <v>426450000</v>
      </c>
      <c r="C7">
        <v>386820000</v>
      </c>
      <c r="D7">
        <f t="shared" si="0"/>
        <v>386820000</v>
      </c>
      <c r="E7">
        <v>386820000</v>
      </c>
      <c r="F7">
        <f t="shared" si="1"/>
        <v>1.8563647270545891</v>
      </c>
      <c r="G7" t="s">
        <v>40</v>
      </c>
      <c r="H7" t="s">
        <v>41</v>
      </c>
      <c r="I7" s="2" t="s">
        <v>18</v>
      </c>
      <c r="J7" t="s">
        <v>24</v>
      </c>
      <c r="K7" s="2" t="s">
        <v>25</v>
      </c>
      <c r="L7" s="2" t="s">
        <v>42</v>
      </c>
    </row>
    <row r="8" spans="1:12">
      <c r="A8">
        <v>262910000</v>
      </c>
      <c r="B8">
        <v>467230000</v>
      </c>
      <c r="C8">
        <v>382080000</v>
      </c>
      <c r="D8">
        <f t="shared" si="0"/>
        <v>382080000</v>
      </c>
      <c r="E8">
        <v>382080000</v>
      </c>
      <c r="F8">
        <f t="shared" si="1"/>
        <v>1.833617276544691</v>
      </c>
      <c r="G8" t="s">
        <v>52</v>
      </c>
      <c r="H8" t="s">
        <v>53</v>
      </c>
      <c r="I8" s="2" t="s">
        <v>18</v>
      </c>
      <c r="J8" t="s">
        <v>24</v>
      </c>
      <c r="K8" s="2" t="s">
        <v>54</v>
      </c>
      <c r="L8" s="2" t="s">
        <v>55</v>
      </c>
    </row>
    <row r="9" spans="1:12">
      <c r="A9">
        <v>500810000</v>
      </c>
      <c r="B9">
        <v>359680000</v>
      </c>
      <c r="C9">
        <v>379920000</v>
      </c>
      <c r="D9">
        <f t="shared" si="0"/>
        <v>379920000</v>
      </c>
      <c r="E9">
        <v>379920000</v>
      </c>
      <c r="F9">
        <f t="shared" si="1"/>
        <v>1.823251349730054</v>
      </c>
      <c r="G9" t="s">
        <v>16</v>
      </c>
      <c r="H9" t="s">
        <v>17</v>
      </c>
      <c r="I9" s="2" t="s">
        <v>18</v>
      </c>
      <c r="J9" t="s">
        <v>19</v>
      </c>
      <c r="K9" s="2" t="s">
        <v>20</v>
      </c>
      <c r="L9" s="2" t="s">
        <v>21</v>
      </c>
    </row>
    <row r="10" spans="1:12">
      <c r="A10">
        <v>365060000</v>
      </c>
      <c r="B10">
        <v>340080000</v>
      </c>
      <c r="C10">
        <v>366910000</v>
      </c>
      <c r="D10">
        <f t="shared" si="0"/>
        <v>365060000</v>
      </c>
      <c r="E10">
        <v>365060000</v>
      </c>
      <c r="F10">
        <f t="shared" si="1"/>
        <v>1.7519376124775046</v>
      </c>
      <c r="G10" t="s">
        <v>34</v>
      </c>
      <c r="H10" t="s">
        <v>35</v>
      </c>
      <c r="I10" s="2" t="s">
        <v>18</v>
      </c>
      <c r="J10" t="s">
        <v>24</v>
      </c>
      <c r="K10" s="2" t="s">
        <v>25</v>
      </c>
      <c r="L10" s="2" t="s">
        <v>36</v>
      </c>
    </row>
    <row r="11" spans="1:12">
      <c r="A11">
        <v>118120000</v>
      </c>
      <c r="B11">
        <v>353080000</v>
      </c>
      <c r="C11">
        <v>388000000</v>
      </c>
      <c r="D11">
        <f t="shared" si="0"/>
        <v>353080000</v>
      </c>
      <c r="E11">
        <v>353080000</v>
      </c>
      <c r="F11">
        <f t="shared" si="1"/>
        <v>1.6944451109778045</v>
      </c>
      <c r="G11" t="s">
        <v>99</v>
      </c>
      <c r="H11" t="s">
        <v>100</v>
      </c>
      <c r="I11" s="2" t="s">
        <v>101</v>
      </c>
      <c r="J11" t="s">
        <v>24</v>
      </c>
      <c r="K11" s="2" t="s">
        <v>102</v>
      </c>
      <c r="L11" s="2" t="s">
        <v>103</v>
      </c>
    </row>
    <row r="12" spans="1:12">
      <c r="A12">
        <v>245980000</v>
      </c>
      <c r="B12">
        <v>333850000</v>
      </c>
      <c r="C12">
        <v>321490000</v>
      </c>
      <c r="D12">
        <f t="shared" si="0"/>
        <v>321490000</v>
      </c>
      <c r="E12">
        <v>321490000</v>
      </c>
      <c r="F12">
        <f t="shared" si="1"/>
        <v>1.5428434313137374</v>
      </c>
      <c r="G12" t="s">
        <v>56</v>
      </c>
      <c r="H12" t="s">
        <v>57</v>
      </c>
      <c r="I12" s="2" t="s">
        <v>58</v>
      </c>
      <c r="J12" t="s">
        <v>49</v>
      </c>
      <c r="K12" s="2" t="s">
        <v>59</v>
      </c>
      <c r="L12" s="2" t="s">
        <v>60</v>
      </c>
    </row>
    <row r="13" spans="1:12">
      <c r="A13">
        <v>86999000</v>
      </c>
      <c r="B13">
        <v>321700000</v>
      </c>
      <c r="C13">
        <v>320460000</v>
      </c>
      <c r="D13">
        <f t="shared" si="0"/>
        <v>320460000</v>
      </c>
      <c r="E13">
        <v>320460000</v>
      </c>
      <c r="F13">
        <f t="shared" si="1"/>
        <v>1.5379004199160169</v>
      </c>
      <c r="G13" t="s">
        <v>122</v>
      </c>
      <c r="H13" t="s">
        <v>123</v>
      </c>
      <c r="I13" s="2" t="s">
        <v>18</v>
      </c>
      <c r="J13" t="s">
        <v>24</v>
      </c>
      <c r="K13" s="2" t="s">
        <v>25</v>
      </c>
      <c r="L13" s="2" t="s">
        <v>124</v>
      </c>
    </row>
    <row r="14" spans="1:12">
      <c r="A14">
        <v>100570000</v>
      </c>
      <c r="B14">
        <v>393660000</v>
      </c>
      <c r="C14">
        <v>319990000</v>
      </c>
      <c r="D14">
        <f t="shared" si="0"/>
        <v>319990000</v>
      </c>
      <c r="E14">
        <v>319990000</v>
      </c>
      <c r="F14">
        <f t="shared" si="1"/>
        <v>1.5356448710257948</v>
      </c>
      <c r="G14" t="s">
        <v>107</v>
      </c>
      <c r="H14" t="s">
        <v>108</v>
      </c>
      <c r="I14" s="2" t="s">
        <v>18</v>
      </c>
      <c r="J14" t="s">
        <v>24</v>
      </c>
      <c r="K14" s="2" t="s">
        <v>25</v>
      </c>
      <c r="L14" s="2" t="s">
        <v>109</v>
      </c>
    </row>
    <row r="15" spans="1:12">
      <c r="A15">
        <v>298860000</v>
      </c>
      <c r="B15">
        <v>343340000</v>
      </c>
      <c r="C15">
        <v>271070000</v>
      </c>
      <c r="D15">
        <f t="shared" si="0"/>
        <v>298860000</v>
      </c>
      <c r="E15">
        <v>298860000</v>
      </c>
      <c r="F15">
        <f t="shared" si="1"/>
        <v>1.4342411517696461</v>
      </c>
      <c r="G15" t="s">
        <v>43</v>
      </c>
      <c r="H15" t="s">
        <v>44</v>
      </c>
      <c r="I15" s="2" t="s">
        <v>18</v>
      </c>
      <c r="J15" t="s">
        <v>24</v>
      </c>
      <c r="K15" s="2" t="s">
        <v>45</v>
      </c>
      <c r="L15" s="2" t="s">
        <v>46</v>
      </c>
    </row>
    <row r="16" spans="1:12">
      <c r="A16">
        <v>294530000</v>
      </c>
      <c r="B16">
        <v>328410000</v>
      </c>
      <c r="C16">
        <v>293690000</v>
      </c>
      <c r="D16">
        <f t="shared" si="0"/>
        <v>294530000</v>
      </c>
      <c r="E16">
        <v>294530000</v>
      </c>
      <c r="F16">
        <f t="shared" si="1"/>
        <v>1.4134613077384524</v>
      </c>
      <c r="G16" t="s">
        <v>47</v>
      </c>
      <c r="H16" t="s">
        <v>48</v>
      </c>
      <c r="I16" s="2" t="s">
        <v>18</v>
      </c>
      <c r="J16" t="s">
        <v>49</v>
      </c>
      <c r="K16" s="2" t="s">
        <v>50</v>
      </c>
      <c r="L16" s="2" t="s">
        <v>51</v>
      </c>
    </row>
    <row r="17" spans="1:12">
      <c r="A17">
        <v>136710000</v>
      </c>
      <c r="B17">
        <v>318300000</v>
      </c>
      <c r="C17">
        <v>285090000</v>
      </c>
      <c r="D17">
        <f t="shared" si="0"/>
        <v>285090000</v>
      </c>
      <c r="E17">
        <v>285090000</v>
      </c>
      <c r="F17">
        <f t="shared" si="1"/>
        <v>1.3681583683263348</v>
      </c>
      <c r="G17" t="s">
        <v>89</v>
      </c>
      <c r="H17" t="s">
        <v>90</v>
      </c>
      <c r="I17" s="2" t="s">
        <v>18</v>
      </c>
      <c r="J17" t="s">
        <v>91</v>
      </c>
      <c r="K17" s="2" t="s">
        <v>25</v>
      </c>
      <c r="L17" s="2" t="s">
        <v>92</v>
      </c>
    </row>
    <row r="18" spans="1:12">
      <c r="A18">
        <v>183660000</v>
      </c>
      <c r="B18">
        <v>305860000</v>
      </c>
      <c r="C18">
        <v>268250000</v>
      </c>
      <c r="D18">
        <f t="shared" si="0"/>
        <v>268250000</v>
      </c>
      <c r="E18">
        <v>268250000</v>
      </c>
      <c r="F18">
        <f t="shared" si="1"/>
        <v>1.2873425314937013</v>
      </c>
      <c r="G18" t="s">
        <v>68</v>
      </c>
      <c r="H18" t="s">
        <v>69</v>
      </c>
      <c r="I18" s="2" t="s">
        <v>18</v>
      </c>
      <c r="J18" t="s">
        <v>24</v>
      </c>
      <c r="K18" s="2" t="s">
        <v>70</v>
      </c>
      <c r="L18" s="2" t="s">
        <v>71</v>
      </c>
    </row>
    <row r="19" spans="1:12">
      <c r="A19">
        <v>168730000</v>
      </c>
      <c r="B19">
        <v>277690000</v>
      </c>
      <c r="C19">
        <v>255660000</v>
      </c>
      <c r="D19">
        <f t="shared" si="0"/>
        <v>255660000</v>
      </c>
      <c r="E19">
        <v>255660000</v>
      </c>
      <c r="F19">
        <f t="shared" si="1"/>
        <v>1.2269226154769046</v>
      </c>
      <c r="G19" t="s">
        <v>75</v>
      </c>
      <c r="H19" t="s">
        <v>76</v>
      </c>
      <c r="I19" s="2" t="s">
        <v>18</v>
      </c>
      <c r="J19" t="s">
        <v>24</v>
      </c>
      <c r="K19" s="2" t="s">
        <v>25</v>
      </c>
      <c r="L19" s="2" t="s">
        <v>77</v>
      </c>
    </row>
    <row r="20" spans="1:12">
      <c r="A20">
        <v>231040000</v>
      </c>
      <c r="B20">
        <v>261910000</v>
      </c>
      <c r="C20">
        <v>239450000</v>
      </c>
      <c r="D20">
        <f t="shared" si="0"/>
        <v>239450000</v>
      </c>
      <c r="E20">
        <v>239450000</v>
      </c>
      <c r="F20">
        <f t="shared" si="1"/>
        <v>1.1491301739652069</v>
      </c>
      <c r="G20" t="s">
        <v>61</v>
      </c>
      <c r="H20" t="s">
        <v>62</v>
      </c>
      <c r="I20" s="2" t="s">
        <v>18</v>
      </c>
      <c r="J20" t="s">
        <v>24</v>
      </c>
      <c r="K20" s="2" t="s">
        <v>63</v>
      </c>
      <c r="L20" s="2" t="s">
        <v>64</v>
      </c>
    </row>
    <row r="21" spans="1:12">
      <c r="A21">
        <v>147590000</v>
      </c>
      <c r="B21">
        <v>279330000</v>
      </c>
      <c r="C21">
        <v>236760000</v>
      </c>
      <c r="D21">
        <f t="shared" si="0"/>
        <v>236760000</v>
      </c>
      <c r="E21">
        <v>236760000</v>
      </c>
      <c r="F21">
        <f t="shared" si="1"/>
        <v>1.1362207558488302</v>
      </c>
      <c r="G21" t="s">
        <v>82</v>
      </c>
      <c r="H21" t="s">
        <v>83</v>
      </c>
      <c r="I21" s="2" t="s">
        <v>18</v>
      </c>
      <c r="J21" t="s">
        <v>24</v>
      </c>
      <c r="K21" s="2" t="s">
        <v>25</v>
      </c>
      <c r="L21" s="2" t="s">
        <v>84</v>
      </c>
    </row>
    <row r="22" spans="1:12">
      <c r="A22">
        <v>90439000</v>
      </c>
      <c r="B22">
        <v>264590000</v>
      </c>
      <c r="C22">
        <v>233710000</v>
      </c>
      <c r="D22">
        <f t="shared" si="0"/>
        <v>233710000</v>
      </c>
      <c r="E22">
        <v>233710000</v>
      </c>
      <c r="F22">
        <f t="shared" si="1"/>
        <v>1.1215836832633472</v>
      </c>
      <c r="G22" t="s">
        <v>110</v>
      </c>
      <c r="H22" t="s">
        <v>111</v>
      </c>
      <c r="I22" s="2" t="s">
        <v>112</v>
      </c>
      <c r="J22" t="s">
        <v>113</v>
      </c>
      <c r="K22" s="2" t="s">
        <v>114</v>
      </c>
      <c r="L22" s="2" t="s">
        <v>115</v>
      </c>
    </row>
    <row r="23" spans="1:12">
      <c r="A23">
        <v>171930000</v>
      </c>
      <c r="B23">
        <v>237610000</v>
      </c>
      <c r="C23">
        <v>215640000</v>
      </c>
      <c r="D23">
        <f t="shared" si="0"/>
        <v>215640000</v>
      </c>
      <c r="E23">
        <v>215640000</v>
      </c>
      <c r="F23">
        <f t="shared" si="1"/>
        <v>1.0348650269946011</v>
      </c>
      <c r="G23" t="s">
        <v>72</v>
      </c>
      <c r="H23" t="s">
        <v>73</v>
      </c>
      <c r="I23" s="2" t="s">
        <v>18</v>
      </c>
      <c r="J23" t="s">
        <v>24</v>
      </c>
      <c r="K23" s="2" t="s">
        <v>25</v>
      </c>
      <c r="L23" s="2" t="s">
        <v>74</v>
      </c>
    </row>
    <row r="24" spans="1:12">
      <c r="A24">
        <v>123360000</v>
      </c>
      <c r="B24">
        <v>282430000</v>
      </c>
      <c r="C24">
        <v>214900000</v>
      </c>
      <c r="D24">
        <f t="shared" si="0"/>
        <v>214900000</v>
      </c>
      <c r="E24">
        <v>214900000</v>
      </c>
      <c r="F24">
        <f t="shared" si="1"/>
        <v>1.0313137372525496</v>
      </c>
      <c r="G24" t="s">
        <v>96</v>
      </c>
      <c r="H24" t="s">
        <v>97</v>
      </c>
      <c r="I24" s="2" t="s">
        <v>18</v>
      </c>
      <c r="J24" t="s">
        <v>24</v>
      </c>
      <c r="K24" s="2" t="s">
        <v>80</v>
      </c>
      <c r="L24" s="2" t="s">
        <v>98</v>
      </c>
    </row>
    <row r="25" spans="1:12">
      <c r="A25">
        <v>132740000</v>
      </c>
      <c r="B25">
        <v>214080000</v>
      </c>
      <c r="C25">
        <v>201850000</v>
      </c>
      <c r="D25">
        <f t="shared" si="0"/>
        <v>201850000</v>
      </c>
      <c r="E25">
        <v>201850000</v>
      </c>
      <c r="F25">
        <f t="shared" si="1"/>
        <v>0.96868626274745051</v>
      </c>
      <c r="G25" t="s">
        <v>93</v>
      </c>
      <c r="H25" t="s">
        <v>94</v>
      </c>
      <c r="I25" s="2" t="s">
        <v>18</v>
      </c>
      <c r="J25" t="s">
        <v>24</v>
      </c>
      <c r="K25" s="2" t="s">
        <v>25</v>
      </c>
      <c r="L25" s="2" t="s">
        <v>95</v>
      </c>
    </row>
    <row r="26" spans="1:12">
      <c r="A26">
        <v>143490000</v>
      </c>
      <c r="B26">
        <v>220110000</v>
      </c>
      <c r="C26">
        <v>198540000</v>
      </c>
      <c r="D26">
        <f t="shared" si="0"/>
        <v>198540000</v>
      </c>
      <c r="E26">
        <v>198540000</v>
      </c>
      <c r="F26">
        <f t="shared" si="1"/>
        <v>0.95280143971205755</v>
      </c>
      <c r="G26" t="s">
        <v>85</v>
      </c>
      <c r="H26" t="s">
        <v>86</v>
      </c>
      <c r="I26" s="2" t="s">
        <v>18</v>
      </c>
      <c r="J26" t="s">
        <v>87</v>
      </c>
      <c r="K26" s="2" t="s">
        <v>50</v>
      </c>
      <c r="L26" s="2" t="s">
        <v>88</v>
      </c>
    </row>
    <row r="27" spans="1:12">
      <c r="A27">
        <v>85725000</v>
      </c>
      <c r="B27">
        <v>189860000</v>
      </c>
      <c r="C27">
        <v>196870000</v>
      </c>
      <c r="D27">
        <f t="shared" si="0"/>
        <v>189860000</v>
      </c>
      <c r="E27">
        <v>189860000</v>
      </c>
      <c r="F27">
        <f t="shared" si="1"/>
        <v>0.91114577084583082</v>
      </c>
      <c r="G27" t="s">
        <v>125</v>
      </c>
      <c r="H27" t="s">
        <v>126</v>
      </c>
      <c r="I27" s="2" t="s">
        <v>18</v>
      </c>
      <c r="J27" t="s">
        <v>91</v>
      </c>
      <c r="K27" s="2" t="s">
        <v>127</v>
      </c>
      <c r="L27" s="2" t="s">
        <v>128</v>
      </c>
    </row>
    <row r="28" spans="1:12">
      <c r="A28">
        <v>187150000</v>
      </c>
      <c r="B28">
        <v>184960000</v>
      </c>
      <c r="C28">
        <v>166920000</v>
      </c>
      <c r="D28">
        <f t="shared" si="0"/>
        <v>184960000</v>
      </c>
      <c r="E28">
        <v>184960000</v>
      </c>
      <c r="F28">
        <f t="shared" si="1"/>
        <v>0.88763047390521899</v>
      </c>
      <c r="G28" t="s">
        <v>65</v>
      </c>
      <c r="H28" t="s">
        <v>66</v>
      </c>
      <c r="I28" s="2" t="s">
        <v>18</v>
      </c>
      <c r="J28" t="s">
        <v>24</v>
      </c>
      <c r="K28" s="2" t="s">
        <v>25</v>
      </c>
      <c r="L28" s="2" t="s">
        <v>67</v>
      </c>
    </row>
    <row r="29" spans="1:12">
      <c r="A29">
        <v>114370000</v>
      </c>
      <c r="B29">
        <v>168630000</v>
      </c>
      <c r="C29">
        <v>162400000</v>
      </c>
      <c r="D29">
        <f t="shared" si="0"/>
        <v>162400000</v>
      </c>
      <c r="E29">
        <v>162400000</v>
      </c>
      <c r="F29">
        <f t="shared" si="1"/>
        <v>0.77936412717456505</v>
      </c>
      <c r="G29" t="s">
        <v>104</v>
      </c>
      <c r="H29" t="s">
        <v>105</v>
      </c>
      <c r="I29" s="2" t="s">
        <v>18</v>
      </c>
      <c r="J29" t="s">
        <v>49</v>
      </c>
      <c r="K29" s="2" t="s">
        <v>25</v>
      </c>
      <c r="L29" s="2" t="s">
        <v>106</v>
      </c>
    </row>
    <row r="30" spans="1:12">
      <c r="A30">
        <v>66960000</v>
      </c>
      <c r="B30">
        <v>179410000</v>
      </c>
      <c r="C30">
        <v>160700000</v>
      </c>
      <c r="D30">
        <f t="shared" si="0"/>
        <v>160700000</v>
      </c>
      <c r="E30">
        <v>160700000</v>
      </c>
      <c r="F30">
        <f t="shared" si="1"/>
        <v>0.77120575884823039</v>
      </c>
      <c r="G30" t="s">
        <v>137</v>
      </c>
      <c r="H30" t="s">
        <v>138</v>
      </c>
      <c r="I30" s="2" t="s">
        <v>18</v>
      </c>
      <c r="J30" t="s">
        <v>24</v>
      </c>
      <c r="K30" s="2" t="s">
        <v>25</v>
      </c>
      <c r="L30" s="2" t="s">
        <v>139</v>
      </c>
    </row>
    <row r="31" spans="1:12">
      <c r="A31">
        <v>158880000</v>
      </c>
      <c r="B31">
        <v>164140000</v>
      </c>
      <c r="C31">
        <v>130130000</v>
      </c>
      <c r="D31">
        <f t="shared" si="0"/>
        <v>158880000</v>
      </c>
      <c r="E31">
        <v>158880000</v>
      </c>
      <c r="F31">
        <f t="shared" si="1"/>
        <v>0.76247150569886024</v>
      </c>
      <c r="G31" t="s">
        <v>78</v>
      </c>
      <c r="H31" t="s">
        <v>79</v>
      </c>
      <c r="I31" s="2" t="s">
        <v>18</v>
      </c>
      <c r="J31" t="s">
        <v>49</v>
      </c>
      <c r="K31" s="2" t="s">
        <v>80</v>
      </c>
      <c r="L31" s="2" t="s">
        <v>81</v>
      </c>
    </row>
    <row r="32" spans="1:12">
      <c r="A32">
        <v>39709000</v>
      </c>
      <c r="B32">
        <v>189400000</v>
      </c>
      <c r="C32">
        <v>157140000</v>
      </c>
      <c r="D32">
        <f t="shared" si="0"/>
        <v>157140000</v>
      </c>
      <c r="E32">
        <v>157140000</v>
      </c>
      <c r="F32">
        <f t="shared" si="1"/>
        <v>0.75412117576484705</v>
      </c>
      <c r="G32" t="s">
        <v>152</v>
      </c>
      <c r="H32" t="s">
        <v>153</v>
      </c>
      <c r="I32" s="2" t="s">
        <v>18</v>
      </c>
      <c r="J32" t="s">
        <v>91</v>
      </c>
      <c r="K32" s="2" t="s">
        <v>25</v>
      </c>
      <c r="L32" s="2" t="s">
        <v>154</v>
      </c>
    </row>
    <row r="33" spans="1:12">
      <c r="A33">
        <v>85075000</v>
      </c>
      <c r="B33">
        <v>167770000</v>
      </c>
      <c r="C33">
        <v>148280000</v>
      </c>
      <c r="D33">
        <f t="shared" si="0"/>
        <v>148280000</v>
      </c>
      <c r="E33">
        <v>148280000</v>
      </c>
      <c r="F33">
        <f t="shared" si="1"/>
        <v>0.71160167966406718</v>
      </c>
      <c r="G33" t="s">
        <v>129</v>
      </c>
      <c r="H33" t="s">
        <v>130</v>
      </c>
      <c r="I33" s="2" t="s">
        <v>18</v>
      </c>
      <c r="J33" t="s">
        <v>24</v>
      </c>
      <c r="K33" s="2" t="s">
        <v>25</v>
      </c>
      <c r="L33" s="2" t="s">
        <v>131</v>
      </c>
    </row>
    <row r="34" spans="1:12">
      <c r="A34">
        <v>54991000</v>
      </c>
      <c r="B34">
        <v>118840000</v>
      </c>
      <c r="C34">
        <v>104460000</v>
      </c>
      <c r="D34">
        <f t="shared" si="0"/>
        <v>104460000</v>
      </c>
      <c r="E34">
        <v>104460000</v>
      </c>
      <c r="F34">
        <f t="shared" si="1"/>
        <v>0.50130773845230958</v>
      </c>
      <c r="G34" t="s">
        <v>143</v>
      </c>
      <c r="H34" t="s">
        <v>144</v>
      </c>
      <c r="I34" s="2" t="s">
        <v>18</v>
      </c>
      <c r="J34" t="s">
        <v>24</v>
      </c>
      <c r="K34" s="2" t="s">
        <v>25</v>
      </c>
      <c r="L34" s="2" t="s">
        <v>145</v>
      </c>
    </row>
    <row r="35" spans="1:12">
      <c r="A35">
        <v>88729000</v>
      </c>
      <c r="B35">
        <v>125690000</v>
      </c>
      <c r="C35">
        <v>99543000</v>
      </c>
      <c r="D35">
        <f t="shared" si="0"/>
        <v>99543000</v>
      </c>
      <c r="E35">
        <v>99543000</v>
      </c>
      <c r="F35">
        <f t="shared" si="1"/>
        <v>0.47771085782843431</v>
      </c>
      <c r="G35" t="s">
        <v>119</v>
      </c>
      <c r="H35" t="s">
        <v>120</v>
      </c>
      <c r="I35" s="2" t="s">
        <v>18</v>
      </c>
      <c r="J35" t="s">
        <v>24</v>
      </c>
      <c r="K35" s="2" t="s">
        <v>25</v>
      </c>
      <c r="L35" s="2" t="s">
        <v>121</v>
      </c>
    </row>
    <row r="36" spans="1:12">
      <c r="A36">
        <v>89501000</v>
      </c>
      <c r="B36">
        <v>113190000</v>
      </c>
      <c r="C36">
        <v>96598000</v>
      </c>
      <c r="D36">
        <f t="shared" si="0"/>
        <v>96598000</v>
      </c>
      <c r="E36">
        <v>96598000</v>
      </c>
      <c r="F36">
        <f t="shared" si="1"/>
        <v>0.46357768446310738</v>
      </c>
      <c r="G36" t="s">
        <v>116</v>
      </c>
      <c r="H36" t="s">
        <v>117</v>
      </c>
      <c r="I36" s="2" t="s">
        <v>18</v>
      </c>
      <c r="J36" t="s">
        <v>24</v>
      </c>
      <c r="K36" s="2" t="s">
        <v>25</v>
      </c>
      <c r="L36" s="2" t="s">
        <v>118</v>
      </c>
    </row>
    <row r="37" spans="1:12">
      <c r="A37">
        <v>68856000</v>
      </c>
      <c r="B37">
        <v>96306000</v>
      </c>
      <c r="C37">
        <v>95086000</v>
      </c>
      <c r="D37">
        <f t="shared" si="0"/>
        <v>95086000</v>
      </c>
      <c r="E37">
        <v>95086000</v>
      </c>
      <c r="F37">
        <f t="shared" si="1"/>
        <v>0.45632153569286144</v>
      </c>
      <c r="G37" t="s">
        <v>132</v>
      </c>
      <c r="H37" t="s">
        <v>132</v>
      </c>
      <c r="I37" s="2" t="s">
        <v>133</v>
      </c>
      <c r="J37" t="s">
        <v>134</v>
      </c>
      <c r="K37" s="2" t="s">
        <v>135</v>
      </c>
      <c r="L37" s="2" t="s">
        <v>136</v>
      </c>
    </row>
    <row r="38" spans="1:12">
      <c r="A38">
        <v>63536000</v>
      </c>
      <c r="B38">
        <v>89352000</v>
      </c>
      <c r="C38">
        <v>129600000</v>
      </c>
      <c r="D38">
        <f t="shared" si="0"/>
        <v>89352000</v>
      </c>
      <c r="E38">
        <v>89352000</v>
      </c>
      <c r="F38">
        <f t="shared" si="1"/>
        <v>0.42880383923215359</v>
      </c>
      <c r="G38" t="s">
        <v>140</v>
      </c>
      <c r="H38" t="s">
        <v>141</v>
      </c>
      <c r="I38" s="2" t="s">
        <v>18</v>
      </c>
      <c r="J38" t="s">
        <v>24</v>
      </c>
      <c r="K38" s="2" t="s">
        <v>25</v>
      </c>
      <c r="L38" s="2" t="s">
        <v>142</v>
      </c>
    </row>
    <row r="39" spans="1:12">
      <c r="A39">
        <v>0</v>
      </c>
      <c r="B39">
        <v>88870000</v>
      </c>
      <c r="C39">
        <v>81923000</v>
      </c>
      <c r="D39">
        <f t="shared" si="0"/>
        <v>81923000</v>
      </c>
      <c r="E39">
        <v>81923000</v>
      </c>
      <c r="F39">
        <f t="shared" si="1"/>
        <v>0.39315176964607079</v>
      </c>
      <c r="G39" t="s">
        <v>176</v>
      </c>
      <c r="H39" t="s">
        <v>177</v>
      </c>
      <c r="I39" s="2" t="s">
        <v>18</v>
      </c>
      <c r="J39" t="s">
        <v>134</v>
      </c>
      <c r="K39" s="2" t="s">
        <v>25</v>
      </c>
      <c r="L39" s="2" t="s">
        <v>178</v>
      </c>
    </row>
    <row r="40" spans="1:12">
      <c r="A40">
        <v>13633000</v>
      </c>
      <c r="B40">
        <v>80349000</v>
      </c>
      <c r="C40">
        <v>66380000</v>
      </c>
      <c r="D40">
        <f t="shared" si="0"/>
        <v>66380000</v>
      </c>
      <c r="E40">
        <v>66380000</v>
      </c>
      <c r="F40">
        <f t="shared" si="1"/>
        <v>0.31856028794241154</v>
      </c>
      <c r="G40" t="s">
        <v>158</v>
      </c>
      <c r="H40" t="s">
        <v>159</v>
      </c>
      <c r="I40" s="2" t="s">
        <v>18</v>
      </c>
      <c r="J40" t="s">
        <v>160</v>
      </c>
      <c r="K40" s="2" t="s">
        <v>161</v>
      </c>
      <c r="L40" s="2" t="s">
        <v>162</v>
      </c>
    </row>
    <row r="41" spans="1:12">
      <c r="A41">
        <v>41363000</v>
      </c>
      <c r="B41">
        <v>67202000</v>
      </c>
      <c r="C41">
        <v>62712000</v>
      </c>
      <c r="D41">
        <f t="shared" si="0"/>
        <v>62712000</v>
      </c>
      <c r="E41">
        <v>62712000</v>
      </c>
      <c r="F41">
        <f t="shared" si="1"/>
        <v>0.30095740851829633</v>
      </c>
      <c r="G41" t="s">
        <v>149</v>
      </c>
      <c r="H41" t="s">
        <v>150</v>
      </c>
      <c r="I41" s="2" t="s">
        <v>18</v>
      </c>
      <c r="J41" t="s">
        <v>24</v>
      </c>
      <c r="K41" s="2" t="s">
        <v>25</v>
      </c>
      <c r="L41" s="2" t="s">
        <v>151</v>
      </c>
    </row>
    <row r="42" spans="1:12">
      <c r="A42">
        <v>44590000</v>
      </c>
      <c r="B42">
        <v>53261000</v>
      </c>
      <c r="C42">
        <v>48323000</v>
      </c>
      <c r="D42">
        <f t="shared" si="0"/>
        <v>48323000</v>
      </c>
      <c r="E42">
        <v>48323000</v>
      </c>
      <c r="F42">
        <f t="shared" si="1"/>
        <v>0.23190401919616077</v>
      </c>
      <c r="G42" t="s">
        <v>146</v>
      </c>
      <c r="H42" t="s">
        <v>147</v>
      </c>
      <c r="I42" s="2" t="s">
        <v>18</v>
      </c>
      <c r="J42" t="s">
        <v>24</v>
      </c>
      <c r="K42" s="2" t="s">
        <v>50</v>
      </c>
      <c r="L42" s="2" t="s">
        <v>148</v>
      </c>
    </row>
    <row r="43" spans="1:12">
      <c r="A43">
        <v>0</v>
      </c>
      <c r="B43">
        <v>30948000</v>
      </c>
      <c r="C43">
        <v>74361000</v>
      </c>
      <c r="D43">
        <f t="shared" si="0"/>
        <v>30948000</v>
      </c>
      <c r="E43">
        <v>30948000</v>
      </c>
      <c r="F43">
        <f t="shared" si="1"/>
        <v>0.14852069586082783</v>
      </c>
      <c r="G43" t="s">
        <v>163</v>
      </c>
      <c r="H43" t="s">
        <v>164</v>
      </c>
      <c r="I43" s="2" t="s">
        <v>18</v>
      </c>
      <c r="J43" t="s">
        <v>24</v>
      </c>
      <c r="K43" s="2" t="s">
        <v>165</v>
      </c>
      <c r="L43" s="2" t="s">
        <v>166</v>
      </c>
    </row>
    <row r="44" spans="1:12">
      <c r="A44">
        <v>36931000</v>
      </c>
      <c r="B44">
        <v>29557000</v>
      </c>
      <c r="C44">
        <v>30846000</v>
      </c>
      <c r="D44">
        <f t="shared" si="0"/>
        <v>30846000</v>
      </c>
      <c r="E44">
        <v>30846000</v>
      </c>
      <c r="F44">
        <f t="shared" si="1"/>
        <v>0.14803119376124774</v>
      </c>
      <c r="G44" t="s">
        <v>155</v>
      </c>
      <c r="H44" t="s">
        <v>156</v>
      </c>
      <c r="I44" s="2" t="s">
        <v>18</v>
      </c>
      <c r="J44" t="s">
        <v>24</v>
      </c>
      <c r="K44" s="2" t="s">
        <v>25</v>
      </c>
      <c r="L44" s="2" t="s">
        <v>157</v>
      </c>
    </row>
    <row r="45" spans="1:12">
      <c r="A45">
        <v>0</v>
      </c>
      <c r="B45">
        <v>19925000</v>
      </c>
      <c r="C45">
        <v>16300000</v>
      </c>
      <c r="D45">
        <f t="shared" si="0"/>
        <v>16300000</v>
      </c>
      <c r="E45">
        <v>16300000</v>
      </c>
      <c r="F45">
        <f t="shared" si="1"/>
        <v>7.8224355128974202E-2</v>
      </c>
      <c r="G45" t="s">
        <v>167</v>
      </c>
      <c r="H45" t="s">
        <v>168</v>
      </c>
      <c r="I45" s="2" t="s">
        <v>18</v>
      </c>
      <c r="J45" t="s">
        <v>24</v>
      </c>
      <c r="K45" s="2" t="s">
        <v>25</v>
      </c>
      <c r="L45" s="2" t="s">
        <v>169</v>
      </c>
    </row>
    <row r="46" spans="1:12">
      <c r="A46">
        <v>0</v>
      </c>
      <c r="B46">
        <v>8061100</v>
      </c>
      <c r="C46">
        <v>11398000</v>
      </c>
      <c r="D46">
        <f t="shared" si="0"/>
        <v>8061100</v>
      </c>
      <c r="E46">
        <v>8061100</v>
      </c>
      <c r="F46">
        <f t="shared" si="1"/>
        <v>3.8685542891421718E-2</v>
      </c>
      <c r="G46" t="s">
        <v>170</v>
      </c>
      <c r="H46" t="s">
        <v>171</v>
      </c>
      <c r="I46" t="s">
        <v>172</v>
      </c>
      <c r="J46" t="s">
        <v>173</v>
      </c>
      <c r="K46" s="2" t="s">
        <v>174</v>
      </c>
      <c r="L46" t="s">
        <v>175</v>
      </c>
    </row>
    <row r="47" spans="1:12">
      <c r="A47">
        <v>0</v>
      </c>
      <c r="B47">
        <v>0</v>
      </c>
      <c r="C47">
        <v>0</v>
      </c>
      <c r="D47">
        <f t="shared" si="0"/>
        <v>0</v>
      </c>
      <c r="E47">
        <v>0</v>
      </c>
      <c r="F47">
        <f t="shared" si="1"/>
        <v>0</v>
      </c>
      <c r="G47" t="s">
        <v>179</v>
      </c>
      <c r="H47" t="s">
        <v>180</v>
      </c>
      <c r="I47" s="2" t="s">
        <v>181</v>
      </c>
      <c r="J47" t="s">
        <v>134</v>
      </c>
      <c r="K47" s="2" t="s">
        <v>182</v>
      </c>
      <c r="L47" s="2" t="s">
        <v>183</v>
      </c>
    </row>
    <row r="48" spans="1:12">
      <c r="D48">
        <f>SUM(D2:D47)</f>
        <v>11365962100</v>
      </c>
      <c r="E48">
        <f>MEDIAN(E2:E47)</f>
        <v>208375000</v>
      </c>
    </row>
  </sheetData>
  <autoFilter ref="F1:F48">
    <sortState ref="A2:L48">
      <sortCondition descending="1" ref="F1:F48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H2" sqref="H2"/>
    </sheetView>
  </sheetViews>
  <sheetFormatPr defaultRowHeight="14.4"/>
  <sheetData>
    <row r="1" spans="1:3" ht="28.8">
      <c r="A1" s="1" t="s">
        <v>328</v>
      </c>
      <c r="B1" s="1" t="s">
        <v>329</v>
      </c>
      <c r="C1" s="1" t="s">
        <v>330</v>
      </c>
    </row>
    <row r="2" spans="1:3">
      <c r="A2" s="4">
        <v>18115048100</v>
      </c>
      <c r="B2" s="4">
        <v>6749086000</v>
      </c>
      <c r="C2" s="4">
        <v>11365962100</v>
      </c>
    </row>
    <row r="3" spans="1:3">
      <c r="B3" s="4">
        <f>B2/$A$2</f>
        <v>0.37256793151987272</v>
      </c>
      <c r="C3" s="4">
        <f>C2/$A$2</f>
        <v>0.62743206848012734</v>
      </c>
    </row>
    <row r="4" spans="1:3">
      <c r="A4" t="s">
        <v>331</v>
      </c>
      <c r="B4" s="5">
        <v>0.37256793151987272</v>
      </c>
      <c r="C4" s="5">
        <v>0.62743206848012734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Mitoribosome</vt:lpstr>
      <vt:lpstr>small</vt:lpstr>
      <vt:lpstr>large</vt:lpstr>
      <vt:lpstr>general info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HP</cp:lastModifiedBy>
  <dcterms:created xsi:type="dcterms:W3CDTF">2024-04-11T17:59:13Z</dcterms:created>
  <dcterms:modified xsi:type="dcterms:W3CDTF">2024-05-30T13:11:57Z</dcterms:modified>
</cp:coreProperties>
</file>